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lodzkie.straz.gov.pl\WL$\b_Projekty\a1Projekty 2021-2027\1. Krajowe\6. Poprawki do uwag - 07.2025\Etap IV\WS\Poprawki gotowe\"/>
    </mc:Choice>
  </mc:AlternateContent>
  <xr:revisionPtr revIDLastSave="0" documentId="13_ncr:1_{75F96959-442D-435B-8D72-7C2575CC5129}" xr6:coauthVersionLast="47" xr6:coauthVersionMax="47" xr10:uidLastSave="{00000000-0000-0000-0000-000000000000}"/>
  <bookViews>
    <workbookView xWindow="-120" yWindow="-120" windowWidth="38640" windowHeight="21390" activeTab="10" xr2:uid="{00000000-000D-0000-FFFF-FFFF00000000}"/>
  </bookViews>
  <sheets>
    <sheet name="1.StrTytułowa" sheetId="1" r:id="rId1"/>
    <sheet name="2.ZakresRzeczowy" sheetId="2" r:id="rId2"/>
    <sheet name="B-01" sheetId="3" r:id="rId3"/>
    <sheet name="B-02" sheetId="4" r:id="rId4"/>
    <sheet name="B-03" sheetId="5" r:id="rId5"/>
    <sheet name="B-04" sheetId="6" r:id="rId6"/>
    <sheet name="B-05" sheetId="7" r:id="rId7"/>
    <sheet name="B-06" sheetId="8" r:id="rId8"/>
    <sheet name="B-07" sheetId="9" r:id="rId9"/>
    <sheet name="B-08" sheetId="12" r:id="rId10"/>
    <sheet name="B-09" sheetId="13" r:id="rId11"/>
    <sheet name="3.BilansEnergii" sheetId="10" r:id="rId12"/>
    <sheet name="4.SprawozdanieDNSH" sheetId="11" r:id="rId13"/>
  </sheets>
  <definedNames>
    <definedName name="_xlnm.Print_Area" localSheetId="0">'1.StrTytułowa'!$B$4:$K$45</definedName>
    <definedName name="_xlnm.Print_Area" localSheetId="1">'2.ZakresRzeczowy'!$B$2:$AL$21</definedName>
    <definedName name="_xlnm.Print_Area" localSheetId="11">'3.BilansEnergii'!$B$2:$W$25</definedName>
    <definedName name="_xlnm.Print_Area" localSheetId="12">'4.SprawozdanieDNSH'!$B$2:$N$51</definedName>
    <definedName name="_xlnm.Print_Area" localSheetId="2">'B-01'!$B$2:$N$68</definedName>
    <definedName name="_xlnm.Print_Area" localSheetId="3">'B-02'!$B$2:$N$68</definedName>
    <definedName name="_xlnm.Print_Area" localSheetId="4">'B-03'!$B$2:$N$68</definedName>
    <definedName name="_xlnm.Print_Area" localSheetId="5">'B-04'!$B$2:$N$68</definedName>
    <definedName name="_xlnm.Print_Area" localSheetId="6">'B-05'!$B$2:$N$68</definedName>
    <definedName name="_xlnm.Print_Area" localSheetId="7">'B-06'!$B$2:$N$68</definedName>
    <definedName name="_xlnm.Print_Area" localSheetId="8">'B-07'!$B$2:$N$68</definedName>
    <definedName name="_xlnm.Print_Area" localSheetId="9">'B-08'!$B$2:$N$68</definedName>
    <definedName name="_xlnm.Print_Area" localSheetId="10">'B-09'!$B$2:$N$68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6" i="10" l="1"/>
  <c r="P16" i="10"/>
  <c r="O16" i="10"/>
  <c r="N16" i="10"/>
  <c r="M16" i="10"/>
  <c r="L16" i="10"/>
  <c r="K16" i="10"/>
  <c r="J16" i="10"/>
  <c r="I16" i="10"/>
  <c r="H16" i="10"/>
  <c r="G16" i="10"/>
  <c r="F16" i="10"/>
  <c r="Q15" i="10"/>
  <c r="P15" i="10"/>
  <c r="O15" i="10"/>
  <c r="N15" i="10"/>
  <c r="M15" i="10"/>
  <c r="L15" i="10"/>
  <c r="K15" i="10"/>
  <c r="J15" i="10"/>
  <c r="I15" i="10"/>
  <c r="H15" i="10"/>
  <c r="G15" i="10"/>
  <c r="F15" i="10"/>
  <c r="J23" i="1" l="1"/>
  <c r="L22" i="13"/>
  <c r="J20" i="13"/>
  <c r="I16" i="13"/>
  <c r="F22" i="13"/>
  <c r="D20" i="13"/>
  <c r="D16" i="13"/>
  <c r="C16" i="13"/>
  <c r="M41" i="5"/>
  <c r="M39" i="5"/>
  <c r="M41" i="3"/>
  <c r="M39" i="3"/>
  <c r="M37" i="3"/>
  <c r="J22" i="1"/>
  <c r="J21" i="1"/>
  <c r="J22" i="5" l="1"/>
  <c r="I22" i="5"/>
  <c r="D15" i="5"/>
  <c r="C15" i="5"/>
  <c r="I21" i="4" l="1"/>
  <c r="C21" i="4"/>
  <c r="J21" i="3"/>
  <c r="I21" i="3"/>
  <c r="D21" i="3"/>
  <c r="C21" i="3"/>
  <c r="AJ16" i="2" l="1"/>
  <c r="AA16" i="2"/>
  <c r="Z16" i="2"/>
  <c r="W16" i="2"/>
  <c r="Q16" i="2"/>
  <c r="AL15" i="2"/>
  <c r="AL16" i="2" s="1"/>
  <c r="AK15" i="2"/>
  <c r="AH15" i="2"/>
  <c r="AG15" i="2"/>
  <c r="AF15" i="2"/>
  <c r="AE15" i="2"/>
  <c r="AD15" i="2"/>
  <c r="AC15" i="2"/>
  <c r="AB15" i="2"/>
  <c r="Y15" i="2"/>
  <c r="X15" i="2"/>
  <c r="W15" i="2"/>
  <c r="V15" i="2"/>
  <c r="U15" i="2"/>
  <c r="T15" i="2"/>
  <c r="S15" i="2"/>
  <c r="R15" i="2"/>
  <c r="Q15" i="2"/>
  <c r="P15" i="2"/>
  <c r="O15" i="2"/>
  <c r="N15" i="2"/>
  <c r="M15" i="2"/>
  <c r="L15" i="2"/>
  <c r="K15" i="2"/>
  <c r="J15" i="2"/>
  <c r="I15" i="2"/>
  <c r="H15" i="2"/>
  <c r="G15" i="2"/>
  <c r="AL14" i="2"/>
  <c r="AK14" i="2"/>
  <c r="AH14" i="2"/>
  <c r="AG14" i="2"/>
  <c r="AF14" i="2"/>
  <c r="AE14" i="2"/>
  <c r="AD14" i="2"/>
  <c r="AC14" i="2"/>
  <c r="AB14" i="2"/>
  <c r="Y14" i="2"/>
  <c r="X14" i="2"/>
  <c r="W14" i="2"/>
  <c r="V14" i="2"/>
  <c r="U14" i="2"/>
  <c r="T14" i="2"/>
  <c r="S14" i="2"/>
  <c r="R14" i="2"/>
  <c r="Q14" i="2"/>
  <c r="P14" i="2"/>
  <c r="O14" i="2"/>
  <c r="N14" i="2"/>
  <c r="M14" i="2"/>
  <c r="L14" i="2"/>
  <c r="K14" i="2"/>
  <c r="J14" i="2"/>
  <c r="I14" i="2"/>
  <c r="H14" i="2"/>
  <c r="G14" i="2"/>
  <c r="F15" i="2"/>
  <c r="F14" i="2"/>
  <c r="C22" i="1"/>
  <c r="C21" i="1"/>
  <c r="H26" i="13"/>
  <c r="R23" i="13"/>
  <c r="N23" i="13"/>
  <c r="N26" i="13" s="1"/>
  <c r="O26" i="13" s="1"/>
  <c r="F33" i="13" s="1"/>
  <c r="H23" i="13"/>
  <c r="R22" i="13"/>
  <c r="N22" i="13"/>
  <c r="N25" i="13" s="1"/>
  <c r="H22" i="13"/>
  <c r="H25" i="13" s="1"/>
  <c r="R21" i="13"/>
  <c r="Q21" i="13"/>
  <c r="N21" i="13"/>
  <c r="H21" i="13"/>
  <c r="Q20" i="13"/>
  <c r="R20" i="13" s="1"/>
  <c r="N20" i="13"/>
  <c r="H20" i="13"/>
  <c r="R19" i="13"/>
  <c r="Q19" i="13"/>
  <c r="N19" i="13"/>
  <c r="H19" i="13"/>
  <c r="Q18" i="13"/>
  <c r="R18" i="13" s="1"/>
  <c r="N18" i="13"/>
  <c r="H18" i="13"/>
  <c r="R17" i="13"/>
  <c r="Q17" i="13"/>
  <c r="N17" i="13"/>
  <c r="H17" i="13"/>
  <c r="Q16" i="13"/>
  <c r="R16" i="13" s="1"/>
  <c r="N16" i="13"/>
  <c r="N24" i="13" s="1"/>
  <c r="H16" i="13"/>
  <c r="R15" i="13"/>
  <c r="Q15" i="13"/>
  <c r="N15" i="13"/>
  <c r="H15" i="13"/>
  <c r="F11" i="13"/>
  <c r="E7" i="13"/>
  <c r="D2" i="13"/>
  <c r="B2" i="13"/>
  <c r="R23" i="12"/>
  <c r="N23" i="12"/>
  <c r="N26" i="12" s="1"/>
  <c r="H23" i="12"/>
  <c r="H26" i="12" s="1"/>
  <c r="R22" i="12"/>
  <c r="N22" i="12"/>
  <c r="N25" i="12" s="1"/>
  <c r="H22" i="12"/>
  <c r="H25" i="12" s="1"/>
  <c r="O25" i="12" s="1"/>
  <c r="F32" i="12" s="1"/>
  <c r="Q21" i="12"/>
  <c r="R21" i="12" s="1"/>
  <c r="N21" i="12"/>
  <c r="H21" i="12"/>
  <c r="Q20" i="12"/>
  <c r="R20" i="12" s="1"/>
  <c r="N20" i="12"/>
  <c r="H20" i="12"/>
  <c r="H24" i="12" s="1"/>
  <c r="Q19" i="12"/>
  <c r="R19" i="12" s="1"/>
  <c r="N19" i="12"/>
  <c r="H19" i="12"/>
  <c r="Q18" i="12"/>
  <c r="R18" i="12" s="1"/>
  <c r="N18" i="12"/>
  <c r="H18" i="12"/>
  <c r="Q17" i="12"/>
  <c r="R17" i="12" s="1"/>
  <c r="N17" i="12"/>
  <c r="H17" i="12"/>
  <c r="Q16" i="12"/>
  <c r="R16" i="12" s="1"/>
  <c r="N16" i="12"/>
  <c r="N24" i="12" s="1"/>
  <c r="H16" i="12"/>
  <c r="Q15" i="12"/>
  <c r="R15" i="12" s="1"/>
  <c r="N15" i="12"/>
  <c r="H15" i="12"/>
  <c r="F11" i="12"/>
  <c r="E7" i="12"/>
  <c r="D2" i="12"/>
  <c r="B2" i="12"/>
  <c r="H28" i="13" l="1"/>
  <c r="C15" i="2"/>
  <c r="C16" i="10"/>
  <c r="C14" i="2"/>
  <c r="C15" i="10"/>
  <c r="N27" i="13"/>
  <c r="N28" i="13"/>
  <c r="O25" i="13"/>
  <c r="F32" i="13" s="1"/>
  <c r="H24" i="13"/>
  <c r="O24" i="13" s="1"/>
  <c r="F31" i="13" s="1"/>
  <c r="H27" i="13"/>
  <c r="N28" i="12"/>
  <c r="H28" i="12"/>
  <c r="AI15" i="2"/>
  <c r="AI14" i="2"/>
  <c r="H29" i="13"/>
  <c r="N29" i="13"/>
  <c r="H29" i="12"/>
  <c r="O26" i="12"/>
  <c r="F33" i="12" s="1"/>
  <c r="O24" i="12"/>
  <c r="F31" i="12" s="1"/>
  <c r="N29" i="12"/>
  <c r="H27" i="12"/>
  <c r="N27" i="12"/>
  <c r="Q21" i="9"/>
  <c r="R21" i="9" s="1"/>
  <c r="N21" i="9"/>
  <c r="H21" i="9"/>
  <c r="Q21" i="8"/>
  <c r="R21" i="8" s="1"/>
  <c r="N21" i="8"/>
  <c r="H21" i="8"/>
  <c r="Q21" i="7"/>
  <c r="R21" i="7" s="1"/>
  <c r="N21" i="7"/>
  <c r="H21" i="7"/>
  <c r="R21" i="6"/>
  <c r="Q21" i="6"/>
  <c r="N21" i="6"/>
  <c r="H21" i="6"/>
  <c r="Q21" i="5"/>
  <c r="R21" i="5" s="1"/>
  <c r="N21" i="5"/>
  <c r="H21" i="5"/>
  <c r="Q21" i="4"/>
  <c r="R21" i="4" s="1"/>
  <c r="N21" i="4"/>
  <c r="H21" i="4"/>
  <c r="O29" i="13" l="1"/>
  <c r="M33" i="13" s="1"/>
  <c r="O28" i="13"/>
  <c r="M32" i="13" s="1"/>
  <c r="O27" i="13"/>
  <c r="M31" i="13" s="1"/>
  <c r="O28" i="12"/>
  <c r="M32" i="12" s="1"/>
  <c r="O27" i="12"/>
  <c r="M31" i="12" s="1"/>
  <c r="O29" i="12"/>
  <c r="M33" i="12" s="1"/>
  <c r="E7" i="9"/>
  <c r="E7" i="8"/>
  <c r="E7" i="7"/>
  <c r="E7" i="6"/>
  <c r="E7" i="5"/>
  <c r="E7" i="4"/>
  <c r="E7" i="3"/>
  <c r="Z16" i="10" l="1"/>
  <c r="Z13" i="10"/>
  <c r="Z12" i="10"/>
  <c r="Z11" i="10"/>
  <c r="Z10" i="10"/>
  <c r="Z9" i="10"/>
  <c r="Z8" i="10"/>
  <c r="Z17" i="10" l="1"/>
  <c r="J20" i="1"/>
  <c r="J19" i="1"/>
  <c r="J18" i="1"/>
  <c r="J17" i="1"/>
  <c r="J16" i="1"/>
  <c r="J15" i="1"/>
  <c r="J14" i="1"/>
  <c r="H13" i="2"/>
  <c r="H12" i="2"/>
  <c r="H11" i="2"/>
  <c r="H10" i="2"/>
  <c r="H9" i="2"/>
  <c r="H8" i="2"/>
  <c r="H7" i="2"/>
  <c r="N23" i="9"/>
  <c r="N26" i="9" s="1"/>
  <c r="H23" i="9"/>
  <c r="H26" i="9" s="1"/>
  <c r="N22" i="9"/>
  <c r="N25" i="9" s="1"/>
  <c r="H22" i="9"/>
  <c r="H25" i="9" s="1"/>
  <c r="N20" i="9"/>
  <c r="H20" i="9"/>
  <c r="N19" i="9"/>
  <c r="H19" i="9"/>
  <c r="N18" i="9"/>
  <c r="H18" i="9"/>
  <c r="N17" i="9"/>
  <c r="H17" i="9"/>
  <c r="N16" i="9"/>
  <c r="H16" i="9"/>
  <c r="N15" i="9"/>
  <c r="H15" i="9"/>
  <c r="F11" i="9"/>
  <c r="N23" i="8"/>
  <c r="N26" i="8" s="1"/>
  <c r="H23" i="8"/>
  <c r="H26" i="8" s="1"/>
  <c r="N22" i="8"/>
  <c r="N25" i="8" s="1"/>
  <c r="H22" i="8"/>
  <c r="H25" i="8" s="1"/>
  <c r="N20" i="8"/>
  <c r="H20" i="8"/>
  <c r="N19" i="8"/>
  <c r="H19" i="8"/>
  <c r="N18" i="8"/>
  <c r="H18" i="8"/>
  <c r="N17" i="8"/>
  <c r="H17" i="8"/>
  <c r="N16" i="8"/>
  <c r="H16" i="8"/>
  <c r="N15" i="8"/>
  <c r="H15" i="8"/>
  <c r="F11" i="8"/>
  <c r="N23" i="7"/>
  <c r="N26" i="7" s="1"/>
  <c r="H23" i="7"/>
  <c r="H26" i="7" s="1"/>
  <c r="N22" i="7"/>
  <c r="N25" i="7" s="1"/>
  <c r="H22" i="7"/>
  <c r="H25" i="7" s="1"/>
  <c r="N20" i="7"/>
  <c r="H20" i="7"/>
  <c r="N19" i="7"/>
  <c r="H19" i="7"/>
  <c r="N18" i="7"/>
  <c r="H18" i="7"/>
  <c r="N17" i="7"/>
  <c r="H17" i="7"/>
  <c r="N16" i="7"/>
  <c r="H16" i="7"/>
  <c r="N15" i="7"/>
  <c r="H15" i="7"/>
  <c r="F11" i="7"/>
  <c r="N23" i="6"/>
  <c r="N26" i="6" s="1"/>
  <c r="H23" i="6"/>
  <c r="H26" i="6" s="1"/>
  <c r="N22" i="6"/>
  <c r="N25" i="6" s="1"/>
  <c r="H22" i="6"/>
  <c r="H25" i="6" s="1"/>
  <c r="N20" i="6"/>
  <c r="H20" i="6"/>
  <c r="N19" i="6"/>
  <c r="H19" i="6"/>
  <c r="N18" i="6"/>
  <c r="H18" i="6"/>
  <c r="N17" i="6"/>
  <c r="H17" i="6"/>
  <c r="N16" i="6"/>
  <c r="H16" i="6"/>
  <c r="N15" i="6"/>
  <c r="H15" i="6"/>
  <c r="F11" i="6"/>
  <c r="N23" i="5"/>
  <c r="N26" i="5" s="1"/>
  <c r="H23" i="5"/>
  <c r="H26" i="5" s="1"/>
  <c r="N22" i="5"/>
  <c r="N25" i="5" s="1"/>
  <c r="H22" i="5"/>
  <c r="H25" i="5" s="1"/>
  <c r="N20" i="5"/>
  <c r="H20" i="5"/>
  <c r="N19" i="5"/>
  <c r="H19" i="5"/>
  <c r="N18" i="5"/>
  <c r="H18" i="5"/>
  <c r="N17" i="5"/>
  <c r="H17" i="5"/>
  <c r="N16" i="5"/>
  <c r="H16" i="5"/>
  <c r="N15" i="5"/>
  <c r="H15" i="5"/>
  <c r="F11" i="5"/>
  <c r="N23" i="4"/>
  <c r="N26" i="4" s="1"/>
  <c r="H23" i="4"/>
  <c r="H26" i="4" s="1"/>
  <c r="N22" i="4"/>
  <c r="N25" i="4" s="1"/>
  <c r="H22" i="4"/>
  <c r="H25" i="4" s="1"/>
  <c r="N20" i="4"/>
  <c r="H20" i="4"/>
  <c r="N19" i="4"/>
  <c r="H19" i="4"/>
  <c r="N18" i="4"/>
  <c r="H18" i="4"/>
  <c r="N17" i="4"/>
  <c r="H17" i="4"/>
  <c r="N16" i="4"/>
  <c r="H16" i="4"/>
  <c r="N15" i="4"/>
  <c r="H15" i="4"/>
  <c r="F11" i="4"/>
  <c r="R23" i="9"/>
  <c r="R22" i="9"/>
  <c r="R20" i="9"/>
  <c r="Q19" i="9"/>
  <c r="R19" i="9" s="1"/>
  <c r="Q18" i="9"/>
  <c r="R18" i="9" s="1"/>
  <c r="Q17" i="9"/>
  <c r="R17" i="9" s="1"/>
  <c r="Q16" i="9"/>
  <c r="R16" i="9" s="1"/>
  <c r="Q15" i="9"/>
  <c r="R15" i="9" s="1"/>
  <c r="R23" i="8"/>
  <c r="R22" i="8"/>
  <c r="Q20" i="8"/>
  <c r="R20" i="8" s="1"/>
  <c r="Q19" i="8"/>
  <c r="R19" i="8" s="1"/>
  <c r="Q18" i="8"/>
  <c r="R18" i="8" s="1"/>
  <c r="Q17" i="8"/>
  <c r="R17" i="8" s="1"/>
  <c r="Q16" i="8"/>
  <c r="R16" i="8" s="1"/>
  <c r="Q15" i="8"/>
  <c r="R15" i="8" s="1"/>
  <c r="R23" i="7"/>
  <c r="R22" i="7"/>
  <c r="Q20" i="7"/>
  <c r="R20" i="7" s="1"/>
  <c r="Q19" i="7"/>
  <c r="R19" i="7" s="1"/>
  <c r="Q18" i="7"/>
  <c r="R18" i="7" s="1"/>
  <c r="Q17" i="7"/>
  <c r="R17" i="7" s="1"/>
  <c r="Q16" i="7"/>
  <c r="R16" i="7" s="1"/>
  <c r="Q15" i="7"/>
  <c r="R15" i="7" s="1"/>
  <c r="R23" i="6"/>
  <c r="R22" i="6"/>
  <c r="Q20" i="6"/>
  <c r="R20" i="6" s="1"/>
  <c r="Q19" i="6"/>
  <c r="R19" i="6" s="1"/>
  <c r="Q18" i="6"/>
  <c r="R18" i="6" s="1"/>
  <c r="Q17" i="6"/>
  <c r="R17" i="6" s="1"/>
  <c r="Q16" i="6"/>
  <c r="R16" i="6" s="1"/>
  <c r="Q15" i="6"/>
  <c r="R15" i="6" s="1"/>
  <c r="R23" i="5"/>
  <c r="R22" i="5"/>
  <c r="Q20" i="5"/>
  <c r="R20" i="5" s="1"/>
  <c r="Q19" i="5"/>
  <c r="R19" i="5" s="1"/>
  <c r="Q18" i="5"/>
  <c r="R18" i="5" s="1"/>
  <c r="Q17" i="5"/>
  <c r="R17" i="5" s="1"/>
  <c r="Q16" i="5"/>
  <c r="R16" i="5" s="1"/>
  <c r="Q15" i="5"/>
  <c r="R15" i="5" s="1"/>
  <c r="R23" i="4"/>
  <c r="R22" i="4"/>
  <c r="Q20" i="4"/>
  <c r="R20" i="4" s="1"/>
  <c r="Q19" i="4"/>
  <c r="R19" i="4" s="1"/>
  <c r="Q18" i="4"/>
  <c r="R18" i="4" s="1"/>
  <c r="Q17" i="4"/>
  <c r="R17" i="4" s="1"/>
  <c r="Q16" i="4"/>
  <c r="R16" i="4" s="1"/>
  <c r="Q15" i="4"/>
  <c r="R15" i="4" s="1"/>
  <c r="N14" i="10" l="1"/>
  <c r="M14" i="10"/>
  <c r="H14" i="10"/>
  <c r="G14" i="10"/>
  <c r="H16" i="2"/>
  <c r="H28" i="7"/>
  <c r="N29" i="9"/>
  <c r="N29" i="4"/>
  <c r="N27" i="7"/>
  <c r="H29" i="4"/>
  <c r="H24" i="5"/>
  <c r="N28" i="7"/>
  <c r="H28" i="8"/>
  <c r="H29" i="8"/>
  <c r="H27" i="6"/>
  <c r="H24" i="8"/>
  <c r="H29" i="9"/>
  <c r="N29" i="8"/>
  <c r="H29" i="6"/>
  <c r="N29" i="6"/>
  <c r="N29" i="5"/>
  <c r="H27" i="9"/>
  <c r="N27" i="9"/>
  <c r="H24" i="9"/>
  <c r="H28" i="9"/>
  <c r="N24" i="9"/>
  <c r="N28" i="9"/>
  <c r="H27" i="8"/>
  <c r="N27" i="8"/>
  <c r="N24" i="8"/>
  <c r="N28" i="8"/>
  <c r="N24" i="7"/>
  <c r="H29" i="7"/>
  <c r="N29" i="7"/>
  <c r="H27" i="7"/>
  <c r="H24" i="7"/>
  <c r="N27" i="6"/>
  <c r="H28" i="6"/>
  <c r="H24" i="6"/>
  <c r="N24" i="6"/>
  <c r="N28" i="6"/>
  <c r="H28" i="5"/>
  <c r="N24" i="5"/>
  <c r="N28" i="5"/>
  <c r="H29" i="5"/>
  <c r="H27" i="5"/>
  <c r="N27" i="5"/>
  <c r="H27" i="4"/>
  <c r="N27" i="4"/>
  <c r="H24" i="4"/>
  <c r="H28" i="4"/>
  <c r="N24" i="4"/>
  <c r="N28" i="4"/>
  <c r="P14" i="10" l="1"/>
  <c r="L14" i="10"/>
  <c r="Q14" i="10"/>
  <c r="O14" i="10"/>
  <c r="F14" i="10"/>
  <c r="J14" i="10"/>
  <c r="K14" i="10"/>
  <c r="I14" i="10"/>
  <c r="D2" i="9"/>
  <c r="B2" i="9"/>
  <c r="U13" i="2"/>
  <c r="T13" i="2"/>
  <c r="S13" i="2"/>
  <c r="R13" i="2"/>
  <c r="Q13" i="2"/>
  <c r="P13" i="2"/>
  <c r="U12" i="2"/>
  <c r="T12" i="2"/>
  <c r="S12" i="2"/>
  <c r="R12" i="2"/>
  <c r="Q12" i="2"/>
  <c r="P12" i="2"/>
  <c r="U11" i="2"/>
  <c r="T11" i="2"/>
  <c r="S11" i="2"/>
  <c r="R11" i="2"/>
  <c r="Q11" i="2"/>
  <c r="P11" i="2"/>
  <c r="U10" i="2"/>
  <c r="T10" i="2"/>
  <c r="S10" i="2"/>
  <c r="R10" i="2"/>
  <c r="Q10" i="2"/>
  <c r="P10" i="2"/>
  <c r="U9" i="2"/>
  <c r="T9" i="2"/>
  <c r="S9" i="2"/>
  <c r="R9" i="2"/>
  <c r="Q9" i="2"/>
  <c r="P9" i="2"/>
  <c r="U8" i="2"/>
  <c r="T8" i="2"/>
  <c r="S8" i="2"/>
  <c r="S16" i="2" s="1"/>
  <c r="R8" i="2"/>
  <c r="Q8" i="2"/>
  <c r="P8" i="2"/>
  <c r="Q7" i="2"/>
  <c r="U7" i="2"/>
  <c r="T7" i="2"/>
  <c r="S7" i="2"/>
  <c r="R7" i="2"/>
  <c r="P7" i="2"/>
  <c r="Y13" i="2"/>
  <c r="X13" i="2"/>
  <c r="W13" i="2"/>
  <c r="V13" i="2"/>
  <c r="Y12" i="2"/>
  <c r="X12" i="2"/>
  <c r="W12" i="2"/>
  <c r="V12" i="2"/>
  <c r="Y11" i="2"/>
  <c r="X11" i="2"/>
  <c r="W11" i="2"/>
  <c r="V11" i="2"/>
  <c r="Y10" i="2"/>
  <c r="X10" i="2"/>
  <c r="W10" i="2"/>
  <c r="V10" i="2"/>
  <c r="V16" i="2" s="1"/>
  <c r="Y9" i="2"/>
  <c r="X9" i="2"/>
  <c r="W9" i="2"/>
  <c r="V9" i="2"/>
  <c r="Y8" i="2"/>
  <c r="X8" i="2"/>
  <c r="W8" i="2"/>
  <c r="V8" i="2"/>
  <c r="Y7" i="2"/>
  <c r="Y16" i="2" s="1"/>
  <c r="X7" i="2"/>
  <c r="W7" i="2"/>
  <c r="V7" i="2"/>
  <c r="AH13" i="2"/>
  <c r="AG13" i="2"/>
  <c r="AF13" i="2"/>
  <c r="AE13" i="2"/>
  <c r="AD13" i="2"/>
  <c r="AC13" i="2"/>
  <c r="AB13" i="2"/>
  <c r="AH12" i="2"/>
  <c r="AG12" i="2"/>
  <c r="AF12" i="2"/>
  <c r="AE12" i="2"/>
  <c r="AD12" i="2"/>
  <c r="AC12" i="2"/>
  <c r="AB12" i="2"/>
  <c r="AH11" i="2"/>
  <c r="AG11" i="2"/>
  <c r="AF11" i="2"/>
  <c r="AE11" i="2"/>
  <c r="AD11" i="2"/>
  <c r="AC11" i="2"/>
  <c r="AB11" i="2"/>
  <c r="AH10" i="2"/>
  <c r="AG10" i="2"/>
  <c r="AF10" i="2"/>
  <c r="AE10" i="2"/>
  <c r="AD10" i="2"/>
  <c r="AC10" i="2"/>
  <c r="AB10" i="2"/>
  <c r="AH9" i="2"/>
  <c r="AG9" i="2"/>
  <c r="AF9" i="2"/>
  <c r="AE9" i="2"/>
  <c r="AD9" i="2"/>
  <c r="AC9" i="2"/>
  <c r="AB9" i="2"/>
  <c r="AH8" i="2"/>
  <c r="AG8" i="2"/>
  <c r="AF8" i="2"/>
  <c r="AE8" i="2"/>
  <c r="AD8" i="2"/>
  <c r="AC8" i="2"/>
  <c r="AB8" i="2"/>
  <c r="AH7" i="2"/>
  <c r="AG7" i="2"/>
  <c r="AF7" i="2"/>
  <c r="AE7" i="2"/>
  <c r="AD7" i="2"/>
  <c r="AC7" i="2"/>
  <c r="AL13" i="2"/>
  <c r="AK13" i="2"/>
  <c r="AK12" i="2"/>
  <c r="AL12" i="2"/>
  <c r="AL11" i="2"/>
  <c r="AK11" i="2"/>
  <c r="AL10" i="2"/>
  <c r="AK10" i="2"/>
  <c r="AL9" i="2"/>
  <c r="AK9" i="2"/>
  <c r="AL8" i="2"/>
  <c r="AK8" i="2"/>
  <c r="AL7" i="2"/>
  <c r="AK7" i="2"/>
  <c r="AK16" i="2" s="1"/>
  <c r="O13" i="2"/>
  <c r="N13" i="2"/>
  <c r="M13" i="2"/>
  <c r="L13" i="2"/>
  <c r="K13" i="2"/>
  <c r="O12" i="2"/>
  <c r="N12" i="2"/>
  <c r="M12" i="2"/>
  <c r="L12" i="2"/>
  <c r="K12" i="2"/>
  <c r="O11" i="2"/>
  <c r="N11" i="2"/>
  <c r="M11" i="2"/>
  <c r="L11" i="2"/>
  <c r="K11" i="2"/>
  <c r="O10" i="2"/>
  <c r="N10" i="2"/>
  <c r="M10" i="2"/>
  <c r="L10" i="2"/>
  <c r="K10" i="2"/>
  <c r="O9" i="2"/>
  <c r="N9" i="2"/>
  <c r="M9" i="2"/>
  <c r="L9" i="2"/>
  <c r="K9" i="2"/>
  <c r="O8" i="2"/>
  <c r="N8" i="2"/>
  <c r="M8" i="2"/>
  <c r="L8" i="2"/>
  <c r="K8" i="2"/>
  <c r="O7" i="2"/>
  <c r="N7" i="2"/>
  <c r="M7" i="2"/>
  <c r="L7" i="2"/>
  <c r="K7" i="2"/>
  <c r="E2" i="11"/>
  <c r="E2" i="10"/>
  <c r="B2" i="11"/>
  <c r="B2" i="10"/>
  <c r="T15" i="10" l="1"/>
  <c r="U15" i="10"/>
  <c r="R15" i="10"/>
  <c r="S15" i="10"/>
  <c r="W15" i="10"/>
  <c r="V15" i="10"/>
  <c r="R14" i="10"/>
  <c r="S14" i="10"/>
  <c r="V14" i="10"/>
  <c r="W14" i="10"/>
  <c r="T14" i="10"/>
  <c r="U14" i="10"/>
  <c r="X16" i="2"/>
  <c r="I28" i="1" s="1"/>
  <c r="AC16" i="2"/>
  <c r="AD16" i="2"/>
  <c r="AE16" i="2"/>
  <c r="AF16" i="2"/>
  <c r="AG16" i="2"/>
  <c r="AH16" i="2"/>
  <c r="U16" i="2"/>
  <c r="O16" i="2"/>
  <c r="K16" i="2"/>
  <c r="L16" i="2"/>
  <c r="M16" i="2"/>
  <c r="N16" i="2"/>
  <c r="P16" i="2"/>
  <c r="R16" i="2"/>
  <c r="T16" i="2"/>
  <c r="P13" i="10"/>
  <c r="AD13" i="10" s="1"/>
  <c r="AD16" i="10"/>
  <c r="O12" i="10"/>
  <c r="L12" i="10"/>
  <c r="J13" i="10"/>
  <c r="AB13" i="10" s="1"/>
  <c r="J12" i="10"/>
  <c r="AB12" i="10" s="1"/>
  <c r="P12" i="10"/>
  <c r="AD12" i="10" s="1"/>
  <c r="AI13" i="2"/>
  <c r="AI12" i="2"/>
  <c r="AI8" i="2"/>
  <c r="AI11" i="2"/>
  <c r="AI10" i="2"/>
  <c r="AI9" i="2"/>
  <c r="J13" i="2"/>
  <c r="I13" i="2"/>
  <c r="G13" i="2"/>
  <c r="J12" i="2"/>
  <c r="I12" i="2"/>
  <c r="G12" i="2"/>
  <c r="J11" i="2"/>
  <c r="I11" i="2"/>
  <c r="G11" i="2"/>
  <c r="J10" i="2"/>
  <c r="I10" i="2"/>
  <c r="G10" i="2"/>
  <c r="AB7" i="2"/>
  <c r="J9" i="2"/>
  <c r="I9" i="2"/>
  <c r="G9" i="2"/>
  <c r="J8" i="2"/>
  <c r="I8" i="2"/>
  <c r="G8" i="2"/>
  <c r="G16" i="2" s="1"/>
  <c r="J7" i="2"/>
  <c r="I7" i="2"/>
  <c r="G7" i="2"/>
  <c r="F13" i="2"/>
  <c r="F12" i="2"/>
  <c r="F11" i="2"/>
  <c r="F10" i="2"/>
  <c r="F9" i="2"/>
  <c r="F8" i="2"/>
  <c r="F7" i="2"/>
  <c r="E2" i="2"/>
  <c r="B2" i="2"/>
  <c r="D2" i="8"/>
  <c r="B2" i="8"/>
  <c r="C20" i="1"/>
  <c r="C14" i="10" s="1"/>
  <c r="C19" i="1"/>
  <c r="C18" i="1"/>
  <c r="C17" i="1"/>
  <c r="C11" i="10" s="1"/>
  <c r="C16" i="1"/>
  <c r="C10" i="10" s="1"/>
  <c r="C15" i="1"/>
  <c r="C9" i="10" s="1"/>
  <c r="C14" i="1"/>
  <c r="B2" i="6"/>
  <c r="D2" i="6"/>
  <c r="D2" i="7"/>
  <c r="B2" i="7"/>
  <c r="AB16" i="10"/>
  <c r="O13" i="10"/>
  <c r="N13" i="10"/>
  <c r="M13" i="10"/>
  <c r="L13" i="10"/>
  <c r="I13" i="10"/>
  <c r="N12" i="10"/>
  <c r="M12" i="10"/>
  <c r="I12" i="10"/>
  <c r="H12" i="10"/>
  <c r="H13" i="10"/>
  <c r="G13" i="10"/>
  <c r="G12" i="10"/>
  <c r="H11" i="10"/>
  <c r="D2" i="5"/>
  <c r="B2" i="5"/>
  <c r="D2" i="4"/>
  <c r="B2" i="4"/>
  <c r="N10" i="10"/>
  <c r="H10" i="10"/>
  <c r="F13" i="10"/>
  <c r="F12" i="10"/>
  <c r="I32" i="1"/>
  <c r="I33" i="1"/>
  <c r="D2" i="3"/>
  <c r="B2" i="3"/>
  <c r="O24" i="9"/>
  <c r="F31" i="9" s="1"/>
  <c r="O24" i="8"/>
  <c r="F31" i="8" s="1"/>
  <c r="K12" i="10"/>
  <c r="O24" i="7"/>
  <c r="F31" i="7" s="1"/>
  <c r="N11" i="10"/>
  <c r="M11" i="10"/>
  <c r="O25" i="6"/>
  <c r="F32" i="6" s="1"/>
  <c r="M10" i="10"/>
  <c r="N9" i="10"/>
  <c r="H9" i="10"/>
  <c r="M9" i="10"/>
  <c r="R23" i="3"/>
  <c r="N23" i="3"/>
  <c r="N26" i="3" s="1"/>
  <c r="N8" i="10" s="1"/>
  <c r="H23" i="3"/>
  <c r="H26" i="3" s="1"/>
  <c r="H8" i="10" s="1"/>
  <c r="R22" i="3"/>
  <c r="N22" i="3"/>
  <c r="N25" i="3" s="1"/>
  <c r="H22" i="3"/>
  <c r="H25" i="3" s="1"/>
  <c r="G8" i="10" s="1"/>
  <c r="Q21" i="3"/>
  <c r="R21" i="3" s="1"/>
  <c r="N21" i="3"/>
  <c r="H21" i="3"/>
  <c r="Q20" i="3"/>
  <c r="R20" i="3" s="1"/>
  <c r="N20" i="3"/>
  <c r="H20" i="3"/>
  <c r="Q19" i="3"/>
  <c r="R19" i="3" s="1"/>
  <c r="N19" i="3"/>
  <c r="H19" i="3"/>
  <c r="Q18" i="3"/>
  <c r="R18" i="3" s="1"/>
  <c r="N18" i="3"/>
  <c r="H18" i="3"/>
  <c r="Q17" i="3"/>
  <c r="R17" i="3" s="1"/>
  <c r="N17" i="3"/>
  <c r="H17" i="3"/>
  <c r="Q16" i="3"/>
  <c r="R16" i="3" s="1"/>
  <c r="N16" i="3"/>
  <c r="H16" i="3"/>
  <c r="Q15" i="3"/>
  <c r="R15" i="3" s="1"/>
  <c r="N15" i="3"/>
  <c r="H15" i="3"/>
  <c r="F11" i="3"/>
  <c r="C8" i="10" l="1"/>
  <c r="I27" i="1"/>
  <c r="C13" i="2"/>
  <c r="C13" i="10"/>
  <c r="C12" i="10"/>
  <c r="J16" i="2"/>
  <c r="AI7" i="2"/>
  <c r="AB16" i="2"/>
  <c r="AI16" i="2" s="1"/>
  <c r="I16" i="2"/>
  <c r="K9" i="10"/>
  <c r="K13" i="10"/>
  <c r="Q13" i="10"/>
  <c r="Q12" i="10"/>
  <c r="O27" i="7"/>
  <c r="M31" i="7" s="1"/>
  <c r="Q10" i="10"/>
  <c r="C12" i="2"/>
  <c r="C9" i="2"/>
  <c r="C8" i="2"/>
  <c r="L10" i="10"/>
  <c r="I29" i="1"/>
  <c r="C10" i="2"/>
  <c r="L11" i="10"/>
  <c r="O11" i="10"/>
  <c r="O26" i="6"/>
  <c r="F33" i="6" s="1"/>
  <c r="L9" i="10"/>
  <c r="I9" i="10"/>
  <c r="C11" i="2"/>
  <c r="C7" i="2"/>
  <c r="I26" i="1"/>
  <c r="G11" i="10"/>
  <c r="P11" i="10"/>
  <c r="AD11" i="10" s="1"/>
  <c r="I11" i="10"/>
  <c r="O25" i="5"/>
  <c r="F32" i="5" s="1"/>
  <c r="O10" i="10"/>
  <c r="G10" i="10"/>
  <c r="O25" i="4"/>
  <c r="F32" i="4" s="1"/>
  <c r="G9" i="10"/>
  <c r="J9" i="10"/>
  <c r="AB9" i="10" s="1"/>
  <c r="P9" i="10"/>
  <c r="AD9" i="10" s="1"/>
  <c r="O24" i="4"/>
  <c r="F31" i="4" s="1"/>
  <c r="F9" i="10"/>
  <c r="N24" i="3"/>
  <c r="L8" i="10" s="1"/>
  <c r="H17" i="10"/>
  <c r="M8" i="10"/>
  <c r="O25" i="3"/>
  <c r="F32" i="3" s="1"/>
  <c r="H28" i="3"/>
  <c r="N28" i="3"/>
  <c r="H24" i="3"/>
  <c r="O25" i="9"/>
  <c r="F32" i="9" s="1"/>
  <c r="O26" i="9"/>
  <c r="F33" i="9" s="1"/>
  <c r="O27" i="9"/>
  <c r="M31" i="9" s="1"/>
  <c r="O28" i="9"/>
  <c r="M32" i="9" s="1"/>
  <c r="O26" i="8"/>
  <c r="F33" i="8" s="1"/>
  <c r="O25" i="8"/>
  <c r="F32" i="8" s="1"/>
  <c r="O27" i="8"/>
  <c r="M31" i="8" s="1"/>
  <c r="O28" i="8"/>
  <c r="M32" i="8" s="1"/>
  <c r="O25" i="7"/>
  <c r="F32" i="7" s="1"/>
  <c r="O26" i="7"/>
  <c r="F33" i="7" s="1"/>
  <c r="Q11" i="10"/>
  <c r="K10" i="10"/>
  <c r="O26" i="5"/>
  <c r="F33" i="5" s="1"/>
  <c r="J10" i="10"/>
  <c r="AB10" i="10" s="1"/>
  <c r="P10" i="10"/>
  <c r="AD10" i="10" s="1"/>
  <c r="O26" i="4"/>
  <c r="F33" i="4" s="1"/>
  <c r="O28" i="4"/>
  <c r="M32" i="4" s="1"/>
  <c r="Q9" i="10"/>
  <c r="N29" i="3"/>
  <c r="O26" i="3"/>
  <c r="F33" i="3" s="1"/>
  <c r="H27" i="3"/>
  <c r="N27" i="3"/>
  <c r="H29" i="3"/>
  <c r="O29" i="7" l="1"/>
  <c r="M33" i="7" s="1"/>
  <c r="G17" i="10"/>
  <c r="O24" i="3"/>
  <c r="F31" i="3" s="1"/>
  <c r="L17" i="10"/>
  <c r="O27" i="6"/>
  <c r="M31" i="6" s="1"/>
  <c r="O28" i="6"/>
  <c r="M32" i="6" s="1"/>
  <c r="J11" i="10"/>
  <c r="AB11" i="10" s="1"/>
  <c r="O29" i="6"/>
  <c r="M33" i="6" s="1"/>
  <c r="K11" i="10"/>
  <c r="O24" i="6"/>
  <c r="F31" i="6" s="1"/>
  <c r="F11" i="10"/>
  <c r="O24" i="5"/>
  <c r="F31" i="5" s="1"/>
  <c r="F10" i="10"/>
  <c r="O27" i="5"/>
  <c r="M31" i="5" s="1"/>
  <c r="I10" i="10"/>
  <c r="O27" i="4"/>
  <c r="M31" i="4" s="1"/>
  <c r="O9" i="10"/>
  <c r="R9" i="10" s="1"/>
  <c r="M17" i="10"/>
  <c r="N17" i="10"/>
  <c r="P8" i="10"/>
  <c r="AD8" i="10" s="1"/>
  <c r="O8" i="10"/>
  <c r="Q8" i="10"/>
  <c r="Q17" i="10" s="1"/>
  <c r="O29" i="3"/>
  <c r="M33" i="3" s="1"/>
  <c r="K8" i="10"/>
  <c r="K17" i="10" s="1"/>
  <c r="J8" i="10"/>
  <c r="AB8" i="10" s="1"/>
  <c r="O28" i="3"/>
  <c r="M32" i="3" s="1"/>
  <c r="F8" i="10"/>
  <c r="I8" i="10"/>
  <c r="O29" i="9"/>
  <c r="M33" i="9" s="1"/>
  <c r="O29" i="8"/>
  <c r="M33" i="8" s="1"/>
  <c r="O28" i="7"/>
  <c r="M32" i="7" s="1"/>
  <c r="O28" i="5"/>
  <c r="M32" i="5" s="1"/>
  <c r="O29" i="5"/>
  <c r="M33" i="5" s="1"/>
  <c r="O29" i="4"/>
  <c r="M33" i="4" s="1"/>
  <c r="O27" i="3"/>
  <c r="M31" i="3" s="1"/>
  <c r="W17" i="10" l="1"/>
  <c r="F17" i="10"/>
  <c r="I20" i="10" s="1"/>
  <c r="I19" i="10"/>
  <c r="K19" i="10" s="1"/>
  <c r="R8" i="10"/>
  <c r="T8" i="10"/>
  <c r="U8" i="10"/>
  <c r="P17" i="10"/>
  <c r="AD17" i="10" s="1"/>
  <c r="O17" i="10"/>
  <c r="V9" i="10"/>
  <c r="W9" i="10"/>
  <c r="U10" i="10"/>
  <c r="T10" i="10"/>
  <c r="W16" i="10"/>
  <c r="V16" i="10"/>
  <c r="V11" i="10"/>
  <c r="W11" i="10"/>
  <c r="W8" i="10"/>
  <c r="V8" i="10"/>
  <c r="W13" i="10"/>
  <c r="V13" i="10"/>
  <c r="W12" i="10"/>
  <c r="V12" i="10"/>
  <c r="U11" i="10"/>
  <c r="T11" i="10"/>
  <c r="T13" i="10"/>
  <c r="U13" i="10"/>
  <c r="U16" i="10"/>
  <c r="T16" i="10"/>
  <c r="W10" i="10"/>
  <c r="V10" i="10"/>
  <c r="J17" i="10"/>
  <c r="AB17" i="10" s="1"/>
  <c r="T12" i="10"/>
  <c r="U12" i="10"/>
  <c r="U9" i="10"/>
  <c r="T9" i="10"/>
  <c r="S9" i="10"/>
  <c r="S12" i="10"/>
  <c r="R12" i="10"/>
  <c r="I17" i="10"/>
  <c r="S8" i="10"/>
  <c r="S10" i="10"/>
  <c r="R10" i="10"/>
  <c r="R16" i="10"/>
  <c r="S16" i="10"/>
  <c r="R13" i="10"/>
  <c r="S13" i="10"/>
  <c r="R11" i="10"/>
  <c r="S11" i="10"/>
  <c r="T17" i="10" l="1"/>
  <c r="I36" i="1"/>
  <c r="U17" i="10"/>
  <c r="I24" i="10" s="1"/>
  <c r="K20" i="10"/>
  <c r="I37" i="1"/>
  <c r="S17" i="10"/>
  <c r="I22" i="10" s="1"/>
  <c r="V17" i="10"/>
  <c r="I25" i="10" s="1"/>
  <c r="I40" i="1" s="1"/>
  <c r="R17" i="10"/>
  <c r="I21" i="10" s="1"/>
  <c r="I23" i="10" l="1"/>
  <c r="K23" i="10" s="1"/>
  <c r="K21" i="10"/>
  <c r="I38" i="1"/>
  <c r="I39" i="1" l="1"/>
</calcChain>
</file>

<file path=xl/sharedStrings.xml><?xml version="1.0" encoding="utf-8"?>
<sst xmlns="http://schemas.openxmlformats.org/spreadsheetml/2006/main" count="2161" uniqueCount="445">
  <si>
    <r>
      <t xml:space="preserve">B-01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</si>
  <si>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Tabela I. Budynek 1 - Dane podstawowe.</t>
  </si>
  <si>
    <t>Nazwa i adres budynku dla którego przewidziana jest modernizacja energetyczna budynku:</t>
  </si>
  <si>
    <t>Wnioskodawca:</t>
  </si>
  <si>
    <t>rodzaj budynku:</t>
  </si>
  <si>
    <t>Rodzaj budynku (wiodąca funkcja):</t>
  </si>
  <si>
    <t>Liczba lokali mieszkalnych [szt.]:
(tylko bud. mieszkalne)</t>
  </si>
  <si>
    <t>szt.</t>
  </si>
  <si>
    <t>Liczba mieszkańców [osób]:
(tylko budynki mieszkalne)</t>
  </si>
  <si>
    <t>osób</t>
  </si>
  <si>
    <t>Rok (orientacyjnie) powstania budynku/oddania do użytkowania:</t>
  </si>
  <si>
    <t>Powierzchnia użytkowa (m2):</t>
  </si>
  <si>
    <t>m2</t>
  </si>
  <si>
    <t>budynek produkcyjno-magazynowy</t>
  </si>
  <si>
    <t>Rodzaj ochrony konserwatorskiej (jeśli dotyczy):</t>
  </si>
  <si>
    <t>budynek mieszkalny wielorodzinny</t>
  </si>
  <si>
    <t>Powierzchnia na której prowadzona jest działalność gospodarcza [m2]/% powierzchni na której prowadzona jest działalność gospodarcza [%]:</t>
  </si>
  <si>
    <t>Inne istotne informacje o budynku:</t>
  </si>
  <si>
    <t>budynek użyteczności publicznej - pozostałe</t>
  </si>
  <si>
    <t>Tabela II. Bilans Energii Budynku przed i po modernizacji.</t>
  </si>
  <si>
    <t>budynek użyteczności publicznej - opieki zdrowotnej</t>
  </si>
  <si>
    <t>Roczne zapotrzebowanie na energię końcową, pierwotną oraz emisję CO2 - na podstawie dokumentacji obliczeń charakterystyki energetycznej budynku przed modernizacją:</t>
  </si>
  <si>
    <t>Roczne zapotrzebowanie na energię końcową, pierwotną oraz emisję CO2 - na podstawie dokumentacji obliczeń charakterystyki energetycznej budynku po modernizacji:</t>
  </si>
  <si>
    <t>wi:</t>
  </si>
  <si>
    <t>Wskaźniki emisji</t>
  </si>
  <si>
    <t>na podstawie opracowań Kobize opublikowanych w grniudniu 2023 r.:
- Wskaźniki emisyjności CO2, SO2, NOx, CO i pyłu całkowitego dla energii elektrycznej na podstawie informacji zawartych w Krajowej bazie o emisjach gazów cieplarnianych i innych substancji za 2022 rok
- Wartości opałowe (WO) i wskaźniki emisji CO2 (WE) w roku 2021 do raportowania w ramach Systemu Handlu Uprawnieniami do Emisji za rok 2024
- wyliczenia emisji zgodne z ROZPORZĄDZENIEM MINISTRA INFRASTRUKTURY I ROZWOJU z dnia 27 lutego 2015 r. w sprawie metodologii wyznaczania charakterystyki energetycznej budynku lub części budynku oraz świadectw charakterystyki energetycznej (z późn. zmianami)</t>
  </si>
  <si>
    <t>budynek zamieszkania zbiorowego</t>
  </si>
  <si>
    <t>nośnik energii:</t>
  </si>
  <si>
    <t>ogrzewanie i wentylacja
[kWh/rok]</t>
  </si>
  <si>
    <t>ciepła woda użytkowa
[kWh/rok]</t>
  </si>
  <si>
    <t>chłodzenie
[kWh/rok]</t>
  </si>
  <si>
    <t>oświetlenie
[kWh/rok]</t>
  </si>
  <si>
    <t>energia pomocnicza
[kWh/rok]</t>
  </si>
  <si>
    <t>RAZEM:
[kWh/rok]</t>
  </si>
  <si>
    <t>kgCO2/GJ</t>
  </si>
  <si>
    <t>kgCO2/MWh</t>
  </si>
  <si>
    <t>kgCO2/kWh</t>
  </si>
  <si>
    <t>olej opałowy:</t>
  </si>
  <si>
    <t>gaz ziemny:</t>
  </si>
  <si>
    <t>gaz płynny:</t>
  </si>
  <si>
    <t>węgiel kamienny:</t>
  </si>
  <si>
    <t>biomasa:</t>
  </si>
  <si>
    <t>biomasa - emisja CO2=0</t>
  </si>
  <si>
    <t>inne (wpisz jakie)</t>
  </si>
  <si>
    <t>wpisz inne - jeśli dotyczy</t>
  </si>
  <si>
    <t>zaporzebowanie na energię elektryczną:</t>
  </si>
  <si>
    <t>w przypadku pomp ciepła prosimy bilans energii pokazywać w zapotrzebowaniu na energię elektryczną z sieci energetycznej</t>
  </si>
  <si>
    <t>w tym: produkcja e.e. z PV:</t>
  </si>
  <si>
    <t>co do zasady produkcja e.e. z PV nie wchodzi w bilans energii końcowej - pokazujemy to jedynie w bilansie energii pierwotnej</t>
  </si>
  <si>
    <t>Roczne zapotrzebowanie na energię końcową cieplną [kWh/(rok)]</t>
  </si>
  <si>
    <t>kWh/rok</t>
  </si>
  <si>
    <t>Roczne zapotrzebowanie na energię elektryczną [kWh/(rok)]</t>
  </si>
  <si>
    <t>w tym produkcja energii elektrycznej z OZE:</t>
  </si>
  <si>
    <t>w tym produkcja energii elektrycnej z OZE:</t>
  </si>
  <si>
    <t>Roczne zapotrzebowanie na energię końcową [kWh/(rok)]</t>
  </si>
  <si>
    <t>Roczne zapotrzebowanie na energię końcową [kWh /(rok)]</t>
  </si>
  <si>
    <t>Roczna emisja CO2 [MgCO2/rok]</t>
  </si>
  <si>
    <t>Podsumowanie efektów energetycznych:</t>
  </si>
  <si>
    <t>Roczne zmniejszenie zapotrzebowania na energię cieplną:</t>
  </si>
  <si>
    <t>Roczne zmniejszenie zapotrzebowania na energię końcową:</t>
  </si>
  <si>
    <t>Roczne zmniejszenie zapotrzebowania na energię elektryczną:</t>
  </si>
  <si>
    <t>Roczne zmniejszenie zapotrzebowania na energią pierotną:</t>
  </si>
  <si>
    <t>Roczna redukcja emisji CO2:</t>
  </si>
  <si>
    <t>MgCO2/rok</t>
  </si>
  <si>
    <t>Tabela III a. Realizowany zakres rzeczowy wynikający z audytu energetycznego.</t>
  </si>
  <si>
    <t>TAK</t>
  </si>
  <si>
    <t>LP</t>
  </si>
  <si>
    <t>Rodzaj możliwych do realizacji usprawnień:</t>
  </si>
  <si>
    <t>Przed modernizacją:</t>
  </si>
  <si>
    <t>Po modernizacji:</t>
  </si>
  <si>
    <t>NIE</t>
  </si>
  <si>
    <t>krótki opis stanu przed modernizacją:</t>
  </si>
  <si>
    <t>czy usprawnienie realizowane w ramach projektu?</t>
  </si>
  <si>
    <t>krótki opis zastosowanych rozwiązań materiałowych:</t>
  </si>
  <si>
    <t>Przedmiar planowanych do realizacji:
[m2]</t>
  </si>
  <si>
    <t>Standard po modernizacji:</t>
  </si>
  <si>
    <t>zgodny z WT2021</t>
  </si>
  <si>
    <t xml:space="preserve">Prace dociepleniowe ścian zewnętrznych, fundamentowych: </t>
  </si>
  <si>
    <t>niezgodność z WT2021 jest możliwa tylko w uzasadnionych przypadkach (np.: wytyczne konserwatora zabytków itp)</t>
  </si>
  <si>
    <t>niezgodny z WT2021 (patrz wyjasnienia)</t>
  </si>
  <si>
    <t>Prace dociepleniowe posadzek na gruncie/stropów nad nieogrzewanymi piwnicami:</t>
  </si>
  <si>
    <t>Prace dociepleniowe związane z dociepleniem dachów, stropodachów:</t>
  </si>
  <si>
    <t>Wymiana stolarki okiennej/okien dachowych/fasad szklanych:</t>
  </si>
  <si>
    <t>Wymiana stolarki drzwiowej i bram garażowych:</t>
  </si>
  <si>
    <t>Modernizacja/wymiana/montaż głównego źródła ciepła/wymiennikowni w budynku:</t>
  </si>
  <si>
    <t>Modernizacja instalacji c.o. (wymiana pionów, grzejników, termostaty, itp..):</t>
  </si>
  <si>
    <t>Modernizacja instalacji c.w.u. (wymiana instalacji, optymalizacja pracy itp.):</t>
  </si>
  <si>
    <t>Modernizacja instalacji wentylacji mechanicznej i/lub chłodzenia:</t>
  </si>
  <si>
    <t>Modernizacja instalacji oświetlenia:</t>
  </si>
  <si>
    <t>Instalacja chłodzenia/klimatyzacja:</t>
  </si>
  <si>
    <t>System BMS (obowiązkowy w przypadku realizacji w trybie ESCO/EPC:</t>
  </si>
  <si>
    <t>Skrócony zapis usprawnień z zakresu OZE cieplnego i OZE PV</t>
  </si>
  <si>
    <t>Instalacja pomp ciepła:</t>
  </si>
  <si>
    <t>Podaj moc pomp ciepła [kW]:</t>
  </si>
  <si>
    <t>kW</t>
  </si>
  <si>
    <t>Instalacja kolektorów słonecznych:</t>
  </si>
  <si>
    <t>Podaj pow. kolektorów [m2]:</t>
  </si>
  <si>
    <t>Instalacja PV, itp:</t>
  </si>
  <si>
    <t>Podaj moc instalacji PV [kW]:</t>
  </si>
  <si>
    <t>kWp</t>
  </si>
  <si>
    <t>Magazyny energi:</t>
  </si>
  <si>
    <t>Podaj pojemność magazynu energii [MWh]:</t>
  </si>
  <si>
    <t>Podaj liczbę użytkowników:
[użytkownicy]</t>
  </si>
  <si>
    <t>użytkownicy</t>
  </si>
  <si>
    <t>Tabela III b. Realizowany zakres rzeczowy nie wynikający z audytu energetycznego (nie więcej niż 15% kosztów kwalifikowanych projektu).</t>
  </si>
  <si>
    <t>Opis wsparcia realizacji elementów wykraczających poza audyt energetyczny:</t>
  </si>
  <si>
    <t>Czy realizowane w ramach projektu?</t>
  </si>
  <si>
    <t>Krótki opis propozycji wdrażania w ramach termomodernizacji budynku (jeśli dotyczy):</t>
  </si>
  <si>
    <t>Rozwiązania przyczyniające się do zwiększenia powierzchni zielonych (zielone dachy, ściany)</t>
  </si>
  <si>
    <t>rozwój elektromobilności</t>
  </si>
  <si>
    <t>rozwiązania na rzecz gospodarki o obiegu zamkniętym</t>
  </si>
  <si>
    <t>infrastruktura związana z dostępnością</t>
  </si>
  <si>
    <t>montaż urządzeń do magazynowania energii</t>
  </si>
  <si>
    <t>montaż urządzeń służących cyfryzacji budynku</t>
  </si>
  <si>
    <t>podnoszenie świadomości użytkowników budynku względem planowanej oszczędności energii</t>
  </si>
  <si>
    <t>Tabela III c. Ralizacja termomodernizacji budynku w formule ESCO/EPC (jeśli dotyczy).</t>
  </si>
  <si>
    <t>Sposób realizacji przedsięwzięcia.</t>
  </si>
  <si>
    <t>TAK/NIE</t>
  </si>
  <si>
    <t>Opis propozycji wdrażania termomodernizacji budynku w formule ESCO/EPC (jeśli dotyczy):</t>
  </si>
  <si>
    <t>GOE (Gwarantowana Oszczędność Energii) w Umowie EPC*</t>
  </si>
  <si>
    <t>Czy przedsięwzięcie rozumiane jako termomodernizacja budynku jest planowane do realizacji w formule ESCO/EPC?</t>
  </si>
  <si>
    <t>GJ/rok</t>
  </si>
  <si>
    <t>Uwagi/Komentarze/Inne prace towarzyszące i odtworzeniowe związane z pracami termomodernizacyjnymi, niezbędne do zrealizowania wskaźników przedsięwzięcia:</t>
  </si>
  <si>
    <t>Data:
Podpis:</t>
  </si>
  <si>
    <t>I. Dane o Przedsięwzięciu:</t>
  </si>
  <si>
    <t>Nazwa przedsięwzięcia:</t>
  </si>
  <si>
    <t>Wnioskodawca/Beneficjent:</t>
  </si>
  <si>
    <t>Nr wniosku o dofinansowanie/UoD:</t>
  </si>
  <si>
    <t>II. Lista budynków podlegajacych termomodernizacji:</t>
  </si>
  <si>
    <t>LP:</t>
  </si>
  <si>
    <t>Nazwa i adres budynków:</t>
  </si>
  <si>
    <t>Razem:</t>
  </si>
  <si>
    <t>Nazwa wskaźnika:</t>
  </si>
  <si>
    <t>jednostka</t>
  </si>
  <si>
    <t>Wartośc docelowa:</t>
  </si>
  <si>
    <t>Rok osiągnięcia:</t>
  </si>
  <si>
    <t>Budynki publiczne o udoskonalonej charakterystyce energetycznej:</t>
  </si>
  <si>
    <t>[m2]</t>
  </si>
  <si>
    <t>Liczba zmodernizowanych energetycznie budynków:</t>
  </si>
  <si>
    <t>[szt.]</t>
  </si>
  <si>
    <t>Dodatkowa zdolność wytwarzania energii elektrycznej ze źródeł OZE:</t>
  </si>
  <si>
    <t>[kWp]</t>
  </si>
  <si>
    <t>Dodatkowa zdolność wytwarzania energii cieplnej ze źródeł odnawialnych OZE:</t>
  </si>
  <si>
    <t>[kW]</t>
  </si>
  <si>
    <t>[MWh]</t>
  </si>
  <si>
    <t>[użytkownicy]</t>
  </si>
  <si>
    <t>użytkowników</t>
  </si>
  <si>
    <t>Wartość docelowa:</t>
  </si>
  <si>
    <t>Ilość zaoszczędzonej energii elektrycznej:</t>
  </si>
  <si>
    <t>[MWh/rok]</t>
  </si>
  <si>
    <t>MWh/rok</t>
  </si>
  <si>
    <t>Ilość zaoszczędzonej energii cieplnej:</t>
  </si>
  <si>
    <t>Roczne zmniejszenie zużycia energii końcowej:</t>
  </si>
  <si>
    <t>Szacowana redukcja emisji gazów cieplarnianych:</t>
  </si>
  <si>
    <t>[MgCO2/rok]</t>
  </si>
  <si>
    <t>UWAGI/Komentarze:</t>
  </si>
  <si>
    <r>
      <t xml:space="preserve">Tabela 2. Podsumowanie realizowanego zakresu rzeczowego.
</t>
    </r>
    <r>
      <rPr>
        <i/>
        <sz val="10"/>
        <color theme="1"/>
        <rFont val="Calibri"/>
        <family val="2"/>
        <charset val="238"/>
        <scheme val="minor"/>
      </rPr>
      <t>Instrukcja wypełniania: wypełniaj tylko pola białe, pola szare i/lub kolorowe zawierają pola wyboru lub formuły przeliczeniowe. Dane dla poszczególnych budynków przenoszone są automatycznie z indywidualnych kart budynkowych.</t>
    </r>
  </si>
  <si>
    <r>
      <t xml:space="preserve">Nazwa i adres budynku dla którego przewidziana jest pełna modernizacja energetyczna budynku.
</t>
    </r>
    <r>
      <rPr>
        <i/>
        <sz val="10"/>
        <color theme="1"/>
        <rFont val="Calibri"/>
        <family val="2"/>
        <scheme val="minor"/>
      </rPr>
      <t>(nazwa i adres budynku kopiuje się ze strony tytułowej)</t>
    </r>
  </si>
  <si>
    <r>
      <t xml:space="preserve">Krótki opis budynku:
</t>
    </r>
    <r>
      <rPr>
        <i/>
        <sz val="10"/>
        <color theme="1"/>
        <rFont val="Calibri"/>
        <family val="2"/>
        <charset val="238"/>
        <scheme val="minor"/>
      </rPr>
      <t>(dane kopiują się z kart budynkowych)</t>
    </r>
  </si>
  <si>
    <r>
      <t xml:space="preserve">Skrócony opis usprawnień związanych z pracami dociepleniowymi budynku (suma przedmiarów posczególnych prac):
</t>
    </r>
    <r>
      <rPr>
        <i/>
        <sz val="10"/>
        <color theme="1"/>
        <rFont val="Calibri"/>
        <family val="2"/>
        <charset val="238"/>
        <scheme val="minor"/>
      </rPr>
      <t>(dane kopiują się z kart budynkowych)</t>
    </r>
  </si>
  <si>
    <r>
      <t xml:space="preserve">Skrócony opis usprawnień instalacyjnych w budynku:
</t>
    </r>
    <r>
      <rPr>
        <i/>
        <sz val="10"/>
        <color theme="1"/>
        <rFont val="Calibri"/>
        <family val="2"/>
        <charset val="238"/>
        <scheme val="minor"/>
      </rPr>
      <t>(dane kopiują się z kart budynkowych)</t>
    </r>
  </si>
  <si>
    <r>
      <t xml:space="preserve">Skrócony zapis usprawnień z zakresu OZE cieplnego i OZE PV
</t>
    </r>
    <r>
      <rPr>
        <i/>
        <sz val="10"/>
        <color theme="1"/>
        <rFont val="Calibri"/>
        <family val="2"/>
        <charset val="238"/>
        <scheme val="minor"/>
      </rPr>
      <t>(dane kopiują się z kart budynkowych)</t>
    </r>
  </si>
  <si>
    <t>Koszty realizacji usprawnień prac budowlanych (na podstawie audytu energetycznego):</t>
  </si>
  <si>
    <r>
      <t xml:space="preserve">Realizowany zakres rzeczowy nie wynikający z audytu energetycznego.
</t>
    </r>
    <r>
      <rPr>
        <i/>
        <sz val="10"/>
        <color theme="1"/>
        <rFont val="Calibri"/>
        <family val="2"/>
        <charset val="238"/>
        <scheme val="minor"/>
      </rPr>
      <t>(liczba działań kopiuje się z kart budynkowych)</t>
    </r>
  </si>
  <si>
    <r>
      <t xml:space="preserve">Realizacja w formule ESCO/EPC
</t>
    </r>
    <r>
      <rPr>
        <i/>
        <sz val="10"/>
        <color theme="1"/>
        <rFont val="Calibri"/>
        <family val="2"/>
        <charset val="238"/>
        <scheme val="minor"/>
      </rPr>
      <t>(dane kopiują się z kart budynkowych)</t>
    </r>
  </si>
  <si>
    <t>Ochrona konserwatorska:
[TAK/NIE]</t>
  </si>
  <si>
    <t>liczba lokali mieszkalnych 
(tylko dla budynków mieszkaniowych wielorodzinnych)
[szt.]</t>
  </si>
  <si>
    <t>liczba mieszkańców/użytkowników
(tylko dla budynków mieszkaniowych wielorodzinnych):
[szt.]</t>
  </si>
  <si>
    <t>Prace dociepleniowe ścian zewnętrznych, fundamentowych - razem: 
[m2]</t>
  </si>
  <si>
    <t>Prace dociepleniowe posadzek na gruncie/stropów nad nieogrzewanymi piwnicami - razem:
[m2]</t>
  </si>
  <si>
    <t>Prace dociepleniowe związane z dociepleniem dachów, stropodachów - razem:
[m2]</t>
  </si>
  <si>
    <t>Wymiana stolarki okiennej/okien dachowych/fasad szklanych - razem:
[m2]</t>
  </si>
  <si>
    <t>Wymiana stolarki drzwiowej i bram garażowych - razem:
[m2]</t>
  </si>
  <si>
    <t>Modernizacja/wymiana/montaż głównego źródła ciepła/wymiennikowni w budynku
[TAK/NIE]</t>
  </si>
  <si>
    <t>Modernizacja instalacji c.o. (wymiana pionów, grzejników, termostaty, itp..)
[TAK/NIE]</t>
  </si>
  <si>
    <t>Modernizacja instalacji c.w.u. (wymiana instalacji, optymalizacja pracy itp.)
[TAK/NIE]</t>
  </si>
  <si>
    <t>Modernizacja instalacji wentylacji mechanicznej i/lub chłodzenia
[TAK/NIE]</t>
  </si>
  <si>
    <t>Modernizacja instalacji oświetlenia
[TAK/NIE]</t>
  </si>
  <si>
    <t>Instalacja pomp ciepła - podaj moc pomp ciepła planowanych do instalacji w budynku:
[kW]</t>
  </si>
  <si>
    <t>Instalacja kolektorów słonecznych - podaj powierzchnię kolektorów słonecznych:
[m2]</t>
  </si>
  <si>
    <t>Montaż instalacji PV - podaj moc instalacji PV w budynku:
[kWp]</t>
  </si>
  <si>
    <t>Instalacja/montaż magazynów energii:
[MWh]</t>
  </si>
  <si>
    <t>Czy przedsięwzięcie jest realizowane w formule ESCO/EPC
[TAK/NIE]</t>
  </si>
  <si>
    <t>Planowana Gwarantowana Oszczędność Energii
[GJ/rok]</t>
  </si>
  <si>
    <t>Podsumowanie:</t>
  </si>
  <si>
    <t>Uwagi Komentarze:</t>
  </si>
  <si>
    <t>Data opracowania:</t>
  </si>
  <si>
    <t>Opracował:</t>
  </si>
  <si>
    <t>Podpis:</t>
  </si>
  <si>
    <r>
      <rPr>
        <b/>
        <sz val="14"/>
        <color theme="1"/>
        <rFont val="Calibri"/>
        <family val="2"/>
        <charset val="238"/>
        <scheme val="minor"/>
      </rPr>
      <t>Tabela 3. Podsumowanie bilansu energii i efektów ekologicznych przedsięwzięcia.</t>
    </r>
    <r>
      <rPr>
        <b/>
        <sz val="11"/>
        <color theme="1"/>
        <rFont val="Calibri"/>
        <family val="2"/>
        <charset val="238"/>
        <scheme val="minor"/>
      </rPr>
      <t xml:space="preserve">
</t>
    </r>
    <r>
      <rPr>
        <i/>
        <sz val="11"/>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</si>
  <si>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Nazwa i adres budynku w którym jest przeprowadzane przedsięwzięcie
</t>
    </r>
    <r>
      <rPr>
        <i/>
        <sz val="10"/>
        <color theme="1"/>
        <rFont val="Calibri"/>
        <family val="2"/>
        <charset val="238"/>
        <scheme val="minor"/>
      </rPr>
      <t>(nazwa i adres budynku kopiuje się ze strony tytułowej)</t>
    </r>
  </si>
  <si>
    <t>Stan przed modernizacją:
(dane kopiują się z kart budynkowych)</t>
  </si>
  <si>
    <t>Stan po modernizacji:
(dane kopiują się z kart budynkowych)</t>
  </si>
  <si>
    <t>Redukcja zapotrzebowania na energię i redukcja emisji w wyniku realizacji przedsięwzięcia.
(dane kopiują się z kart budynkowych)</t>
  </si>
  <si>
    <t>Zapotrzebowanie na energię końcową cieplną 1)</t>
  </si>
  <si>
    <t>Zapotrzebowanie na energię końcową elektryczną</t>
  </si>
  <si>
    <t>Zapotrzebowanie na energię końcową cieplną (na c.o., c.w.u. i wentylację)
[kWh/rok]</t>
  </si>
  <si>
    <t>Zapotrzebowanie na energię elektryczną końcową dla budynku razem:
[kWh/rok]</t>
  </si>
  <si>
    <t>w tym: spodziewana produkcja roczna energii elektrycznej z OZE:
[kWh/rok]</t>
  </si>
  <si>
    <t>Efekty energetyczne i ekologiczne przedsięwzięcia, podsumowanie:</t>
  </si>
  <si>
    <t>Zmniejszenie zużycia energii końcowej:</t>
  </si>
  <si>
    <t>Procent redukcji zapotrzebowania na energię końcową (na poziomie projektu):</t>
  </si>
  <si>
    <t>Zmniejszenie rocznego zużycia energii pierwotnej w budynkach publicznych:</t>
  </si>
  <si>
    <t>Procent redukcji zapotrzebowania na energię pierwotną (na poziomie projektu):</t>
  </si>
  <si>
    <t>Roczny spadek emisji gazów cieplarnianych:</t>
  </si>
  <si>
    <r>
      <t xml:space="preserve">B-07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</si>
  <si>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B-06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</si>
  <si>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B-05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</si>
  <si>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B-04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</si>
  <si>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B-02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</si>
  <si>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B-03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</si>
  <si>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Zapotrzebowanie na energię końcową (cieplna i elektryczną):
[kWh/rok]</t>
  </si>
  <si>
    <t>Zapotrzebowanie na nieodnawialną energię pierwotną
[kWh/rok]</t>
  </si>
  <si>
    <t>Emisja CO2
[MgCO2/rok]</t>
  </si>
  <si>
    <t>Rodzaj budynku (wiodąca funkcja):
[lista]</t>
  </si>
  <si>
    <t>Realizowany zakres rzeczowy nie wynikający z audytu energetycznego
(dane kopiują się z kart budynkowych)</t>
  </si>
  <si>
    <t>Liczba planowanych (różnych) usprawnień nie wynikających z audytu energetycznego:
[szt.]</t>
  </si>
  <si>
    <t>MWh</t>
  </si>
  <si>
    <t>Roczna, spodziewana produkcja energii elektrycznej z OZE:</t>
  </si>
  <si>
    <t>Uwaga: tabele są zahasłowane, w przypadku większej ilości budynków niż 7 i/lub w przypadku gdy potrzeba zmienić ww. tabele - prosimy o kontakt w celu udostępnienia hasła.
*GOE - Gwarantowana Oszczędność Energii - na podstawie Umowy EPC.
Drukuj tylko wypełnione karty budynkowe dla liczby budynków które są przedmiotem wniosku o dofinansowanie.</t>
  </si>
  <si>
    <t>1) Tabele są zahasłowane, w przypadku większej ilości budynków niż 7 i/lub w przypadku gdy potrzeba zmienić ww. tabele - prosimy o kontakt w celu udostępnienia hasła.
2) Dostosuj tabele do liczby budynków, np. ukryj puste wiersze.</t>
  </si>
  <si>
    <r>
      <rPr>
        <b/>
        <sz val="14"/>
        <color theme="1"/>
        <rFont val="Calibri"/>
        <family val="2"/>
        <charset val="238"/>
        <scheme val="minor"/>
      </rPr>
      <t>Tabela 4. Propozycja uproszczonego sprawozdania potwierdzającego realizację przedsięwzięcia zgodnie z zasadami DNSH.</t>
    </r>
    <r>
      <rPr>
        <sz val="11"/>
        <color theme="1"/>
        <rFont val="Calibri"/>
        <family val="2"/>
        <scheme val="minor"/>
      </rPr>
      <t xml:space="preserve">
</t>
    </r>
    <r>
      <rPr>
        <sz val="11"/>
        <color theme="1"/>
        <rFont val="Calibri"/>
        <family val="2"/>
        <charset val="238"/>
        <scheme val="minor"/>
      </rPr>
      <t>Instrukcja wypełniania: wypełniaj tylko pola białe.</t>
    </r>
  </si>
  <si>
    <t>Autor opracowania:</t>
  </si>
  <si>
    <t>Data i podpis:</t>
  </si>
  <si>
    <t>Liczba dodatkowych użytowników podłączonych do sieci ciepłowniczej.
[użytkownicy]</t>
  </si>
  <si>
    <t>Czy budynek podłączono do sieci ciepłowniczej w ramach realizacji przedsięwziecia i tym samym przyłączono do sieci nowych użytkowników?:</t>
  </si>
  <si>
    <t>Indywidualne źródła ciepła: np.. wszystkie lokalne źródła ciepła (w tym modernizowane wymiennikownie) zlokalizowane w obrębie budynku.</t>
  </si>
  <si>
    <t>Źródła ciepła inne niż indywidualne: np. źródła ciepła zlokalizowane poza budynkiem np.: lokalna ciepłownia, czy kotłownia zlokalizowana poza budynkiem.</t>
  </si>
  <si>
    <t>Roczna redukcja emisji CO2:
[MgCO2/rok]</t>
  </si>
  <si>
    <t>redukcja emisja CO2</t>
  </si>
  <si>
    <t xml:space="preserve">Redukcja zapotrzebowania na energię końcową </t>
  </si>
  <si>
    <t>Redukcja zapotrzebowania na energię końcową dla budynku:
[kWh/rok]</t>
  </si>
  <si>
    <t xml:space="preserve">
[%]</t>
  </si>
  <si>
    <t>Koszt  kwalifikowany realizacji usprawnień nie wynikających z audytu energetycznego.
[PLN]</t>
  </si>
  <si>
    <t>Koszt  kwalifikowany realizacji usprawnień (koszt robót budowlanych)
[PLN]</t>
  </si>
  <si>
    <t>Koszt całkowity realizacji usprawnień (koszt robót budowlanych)
[PLN]</t>
  </si>
  <si>
    <t>Pojemność magazynów energii elektrycznej (jeśli dotyczy):</t>
  </si>
  <si>
    <t>Liczba dodatkowych użytowników podłaczonych do sieci ciepłowniczej (jeśli dotyczy):</t>
  </si>
  <si>
    <t>Liczba zmodenizowanych indywidualnych źródeł ciepła (jeśli dotyczy):</t>
  </si>
  <si>
    <t>Liczba zmodernizowanych źródeł ciepła innych niż indywidualne (jeśli dotyczy):</t>
  </si>
  <si>
    <r>
      <t xml:space="preserve">III. Podsumowanie zakresu rzeczowego:
</t>
    </r>
    <r>
      <rPr>
        <i/>
        <sz val="10"/>
        <color theme="1"/>
        <rFont val="Calibri"/>
        <family val="2"/>
        <charset val="238"/>
        <scheme val="minor"/>
      </rPr>
      <t>(dane kopijują się z tabeli 2.ZakresRzeczowy)</t>
    </r>
  </si>
  <si>
    <r>
      <t xml:space="preserve">IV. Podsumowanie efektów energetycznych i ekologicznych:
</t>
    </r>
    <r>
      <rPr>
        <i/>
        <sz val="10"/>
        <color theme="1"/>
        <rFont val="Calibri"/>
        <family val="2"/>
        <charset val="238"/>
        <scheme val="minor"/>
      </rPr>
      <t>(dane kopijują się z tabeli 3.BilansEnergii)</t>
    </r>
  </si>
  <si>
    <t>4.1 Działania na etapie przygotowania przedsięwziecia (opracowanie dokumentajcji technicznej, opracowanie dokumentacji przetargowej na wybór wykonawcy prac itp.) w podziale na poszczególne działania budowlane.</t>
  </si>
  <si>
    <t>4.2 Działania na etapie realizacji prac (nadzór nad działaniami Wykonawcy, sposób raportowania i przechowywania dokumentacji potwierdzajacej realizację Przedsięwzięcia zgodnie z zasadami DNSH itp..) w podziale na poszczególne działania budowlane.</t>
  </si>
  <si>
    <t>4.3 Potwierdzenie realizacji Przedsięwzięcia zgodnie z zasadami DNSH po zakończeniu realizacji Przedsięwzięcia (np.: dostępne raporty, wykonana dokumentacja, spoób przechowywania, osoba do kontaktu, itp..) w podziale na poszczeólne działania budowlane.</t>
  </si>
  <si>
    <t>Uwagi/Komentarze:</t>
  </si>
  <si>
    <t>Czy ww. budynek posiada aktualne Świadectwo Charakterystyki Energetycznej (SCHE) wystawione w Centralnym rejestrze charakterystyki budynków?</t>
  </si>
  <si>
    <t>Podaj nr SCHE z Centralnego rejestru charakterystyki energetycznej (https://rejestrcheb.mrit.gov.pl):</t>
  </si>
  <si>
    <t>SCHE jest ważne do:</t>
  </si>
  <si>
    <t>Roczne zmniejszenie zużycia nieodnawialnej energii pierwotnej:</t>
  </si>
  <si>
    <t>wpisz rok planowanego zakończenia przedsięwziecia</t>
  </si>
  <si>
    <t>wpisz rok planowanego zakończenia przedsięwzięcia</t>
  </si>
  <si>
    <t>Nr wpisu do Wykazu osób uprawnionych do sporządzania SCHE (https://rejestrcheb.mrit.gov.pl):</t>
  </si>
  <si>
    <t>Czy autor opracowania (Audytu ex-ante) posiada niezbędne kwalifikacje i uprawnienia do oceny energetycznej budynków (potwierdzone wpisem do Rejestru osób uprawnionych do sporządzania Świadectw Charakterystyki Energetycznej (SCHE)):</t>
  </si>
  <si>
    <t>Podpis autora/data opracowania:</t>
  </si>
  <si>
    <t>Podpis wnioskodawcy/Beneficjenta/data:</t>
  </si>
  <si>
    <t>Roczne zapotrzebowanie na nieodnawialną energię pierwotną [kWh/(rok)]</t>
  </si>
  <si>
    <t>Roczne zmniejszenie zapotrzebowania na nieodnawialną energię pierwotną:</t>
  </si>
  <si>
    <t>System BMS (obowiązkowy w przypadku realizacji w trybie ESCO/EPC):</t>
  </si>
  <si>
    <t>Autor opracowania Audytu "Ex-Ante":</t>
  </si>
  <si>
    <t>1) Tabele są zahasłowane, w przypadku większej ilości budynków niż 7 i/lub w przypadku gdy potrzeba zmienić ww. tabele - prosimy o kontakt w celu udostępnienia hasła.
2) Dostosuj tabele do liczby budynków, np. ukryj puste wiersze.
3) Co do zasady, porównywana ma być charakterystyka energetyczna budynku przed i po modernizacją z uwzględnieniem wybranego przez audytora docelowego scenariusza usprawnień na podstawie audytu energetycznego wykonanego zgodnie z Rozporządzeniem Ministra Infrastruktury z dnia 17 marca 2009 r. (Dz.U. z 2009 r. nr 43, poz. 346) z późn. zm., przy użyciu tej samej metodologii i zasad pracy/obciążenia budynku (liczba użytkowników budynku, ta sama funkcja, ten sam czas pracy oświetlenia wbudowanego, te same wymagania wymian strumieni powietrza itp.). Poprawność prezentowania danych będzie weryfikowana na etapie oceny wniosku o dofinansowanie, na podstawie przygotowanych dokumentów naborowych (opracowanych przez NFOŚiGW – w całości nazywane dalej jako „Audyt energetyczny ex-ante”), które narzucają ujednolicone (w celach umożliwiających wiarygodne porównanie inwestycji pomiędzy sobą) metodologię prezentowania podstawowych parametrów inwestycji.
4) Wyliczenia bilansowe, energetyczne i emisyjne, powinny być zgodne z ogólnymi przepisami prawa budowlanego, powinny być przeprowadzone zgodnie z zapisami Rozporządzenia Ministra Infrastruktury i Rozwoju z dnia 27 lutego 2015 r. w sprawie metodologii wyznaczania charakterystyki energetycznej budynku lub części budynku oraz świadectw charakterystyki energetycznej (wraz z późniejszymi zmianami – aktualne na czas składania wniosku o dofinansowanie).</t>
  </si>
  <si>
    <t>Zachęcamy, w celu propagowania rynku świadectw charakterystyki energetycznej, aktualizacji SCHE dla stanu bazowego na etapie przygotowania przedsięwzięcia (na podstawie audytu ex-ante), oraz wystawienia SCHE po wykonaniu inwestycji (na podstawie audytu ex-post) na jej zakończenie, zgodnie z przyjętymi załozeniami  i wyliczeniami.</t>
  </si>
  <si>
    <t>Podsumowanie efektów energetycznych i ekologicznych dla budynku:</t>
  </si>
  <si>
    <t>Budynek zabytkowy, jest to budynek wpisany do Rejestru zabytków lub znajdującego się w ewidencji wojewódzkiej lub gminnej, zgodnie z ustawą z dnia 23 lipca 2003 r. o ochronie zabytków i opiece nad zabytkami.</t>
  </si>
  <si>
    <t>Czy budynek jest zabytkowy?</t>
  </si>
  <si>
    <t>Redukcja zapotrzebowania na nieodnawialną energię pierwotną</t>
  </si>
  <si>
    <t>Powierzchnia użytkowa:</t>
  </si>
  <si>
    <t>Powierzchnia pomieszczeń o reg. temp. - dane z audytu (Af) [m2]:</t>
  </si>
  <si>
    <t>Powierzchnia użytkowa:
[m2]:</t>
  </si>
  <si>
    <t>Redukcja zapotrzebowania na nieodnawialną energię pierwotną dla budynku:
[kWh/rok]</t>
  </si>
  <si>
    <t>1) W przypadku gdy energia cieplna jest zapewniana przez pompy ciepła, w bilansie energii prosimy o wykazywanie tej energii w ramach bilansu energii elektrycznej i/lub w przypadku pomp ciepła gazowych - w bilansie zużycia paliwa gazowego.
2) Tabele są zahasłowane, w przypadku większej ilości budynków niż 7 i/lub w przypadku gdy potrzeba zmienić ww. tabele - prosimy o kontakt w celu udostępnienia hasła.
3) Dostosuj tabele do liczby budynków, np. ukryj puste wiersze.</t>
  </si>
  <si>
    <t>Podpis NFOŚiGW (jeśli dotyczy)/data:</t>
  </si>
  <si>
    <t>kWh/m2*rok</t>
  </si>
  <si>
    <t>Powierzchnia pomieszczeń o reg. temperaturze powietrza (Af)
[m2]</t>
  </si>
  <si>
    <t>Wskaźnik EP dla standardu przed:
[kWh/m2*rok]</t>
  </si>
  <si>
    <t>Wskaźniki pomocniczo-informacyjne: porównanie wskaźników nieodnawialnej energi pierwotnej przed i po modernizacji.</t>
  </si>
  <si>
    <t>Wskaźnik EP dla standardu po:
[kWh/m2*rok]</t>
  </si>
  <si>
    <t>Audyt energetyczny ex-ante i audyt energetyczny ex-post powinien być sporządzony przez osobę wpisaną do wykazu osób uprawnionych do sporządzania świadectw charakterystyki energetycznej, o którym mowa w art. 31 ust. 1 pkt 1 Ustawy o charakterystyce energetycznej budynków z 29 sierpnia 2014 r. z późn.zm. (tekst jednolity — obwieszczenie Marszałka Sejmu RP z dnia 23 lutego 2021 r.; Dz. U. 2021 poz. 497).</t>
  </si>
  <si>
    <t>ciepło sieciowe (ciepłownia węglowa - kogeneracja):</t>
  </si>
  <si>
    <t>wpisano ciepło sieciowe z cieplowni węglowej z kogeneracjią - jeśli inaczej - wpisz zgodnie z informacją; zmianę danych prosimy tutaj uzasadnić.</t>
  </si>
  <si>
    <r>
      <t>Audyt "Ex-Ante" - podsumowanie wyników obliczeń przeprowadzonych w audytach energetycznych.
Załącznik nr 11 do Regulaminu wyboru projektów</t>
    </r>
    <r>
      <rPr>
        <b/>
        <sz val="14"/>
        <color rgb="FFFF0000"/>
        <rFont val="Calibri"/>
        <family val="2"/>
        <charset val="238"/>
        <scheme val="minor"/>
      </rPr>
      <t xml:space="preserve"> nr FENX.01.01-IW.01-004/24</t>
    </r>
    <r>
      <rPr>
        <b/>
        <sz val="14"/>
        <color theme="1"/>
        <rFont val="Calibri"/>
        <family val="2"/>
        <charset val="238"/>
        <scheme val="minor"/>
      </rPr>
      <t xml:space="preserve">
</t>
    </r>
    <r>
      <rPr>
        <i/>
        <sz val="10"/>
        <color theme="1"/>
        <rFont val="Calibri"/>
        <family val="2"/>
        <charset val="238"/>
        <scheme val="minor"/>
      </rPr>
      <t>Instrukcja wypełniania: wypełniaj tylko pola białe, pola szare i/lub kolorowe zawierają pola wyboru lub formuły przeliczeniowe. Dane podsumowywujące przenoszone są automatycznie z pozostałych arkuszy. Dane prosimy wypełnic na podstawie audytów energetycznych i wybranych w nich optymalnych scenariuszy realizacyjnych.</t>
    </r>
  </si>
  <si>
    <r>
      <t xml:space="preserve">Realizacja projektu zgodnie z zasadą DNSH
Przed rozpoczęciem inwestycji termomodernizacyjnej, współfinansowanej ze środków europejskich, prosimy o zapoznanie się z opracowaniem: „Zgodność przedsięwzięć finansowanych ze środków Unii Europejskiej, w tym realizowanych w ramach Krajowego Planu Odbudowy i Zwiększania Odporności, z zasadą „nie czyń znaczącej szkody” - zasadą DNSH - PODRĘCZNIK DLA BENEFICJENTA” oraz z Analizą spełniania zasady „nie czyń poważnej szkody” (DNSH), w rozumieniu art. 17 rozporządzenia (UE) nr 2020/852 dla projektu dokumentu pn. Fundusze Europejskie na Infrastrukturę, Klimat, Środowisko 2021-2027, dostępnych na stronach:
https://www.gov.pl/web/planodbudowy/dnsh2 
oraz
https://www.pois.gov.pl/media/108045/ocena_DNSH_FEnIKS_2021-2027.pdf
W oparciu o ogólne zapisy „Podręcznika Beneficjenta” NFOŚiGW zaleca, aby na jak najwcześniejszym etapie inwestycji (np. na etapie opracowywania dokumentacji budowlanej, technicznej, przetargowej, przedmiaru prac itp.) przewidzieć i zobowiązać ewentualnego przyszłego wykonawcę prac, realizacji Przedsięwzięcia zgodnie z zasadami DNSH. Z poziomu każdej inwestycji z uwzględnieniem wskazanego zakresu prac i jej charakteru należy określić wykaz dokumentów, będących przedmiotem okresowego raportowania (minimum raz na rok), weryfikacji i prowadzonego od przygotowania inwestycji, przez realizację, aż do jej zakończenia. Wykaz proponowanych dokumentów jest wymagany dla inwestycji współfinansowanych z Programu Fundusze Europejskie na Infrastrukturę, Klimat, Środowisko 2021-2027.
NFOŚiGW zaleca, aby dla inwestycji termomodernizacyjnych, w sposób dopasowany do docelowego scenariusza realizacyjnego, przyjęto do rozważenia przygotowanie i zobowiązanie projektantów/inspektorów nadzoru/wykonawców udokumentowania realizacji inwestycji zgodnie z zasadami DNSH na podstawie m.in. poniższych dokumentów:
1) Sporządzenie wykazu odpadów, które mogą powstać w związku z realizacją termomodernizacji budynku;
2) Przygotowanie audytu przedrozbiórkowego, mającego na celu analizę jakościową i ilościową strumieni odpadów oraz określenie możliwości ich zagospodarowania zgodnie z hierarchią postępowania z odpadami i Protokołem UE, dotyczącym gospodarowania odpadami z budowy i rozbiórki;
3) Wszelkie działania mające na celu ograniczanie emisji hałasu, pyłu i innych substancji w trakcie robót budowlanych;
4) Stosowanie środków służących gospodarowaniu odpadów, zgodnie z hierarchią postępowania z odpadami w celu maksymalizacji wskaźnika (wagowo) odpadów budowlanych i rozbiórkowych innych niż niebezpieczne (z wyłączeniem naturalnie występujących materiałów, o których mowa w kategorii 17 05 04 w europejskim wykazie odpadów ustanowionym decyzją 2000/532/WE) wytworzonych na placu budowy, możliwych do ponownego użycia, recyklingu i innego odzysku materiałów, uwzględniając lokalne możliwości w tym zakresie jak również rodzaj i charakter danego projektu;
5) Wszelkie inne działania mające na celu realizację projektu zgodnie z zasadą DNSH, które wynikają z zakresu rzeczowego realizacji przedsięwzięcia i sytuacji zastanej oraz przepisów polskiego prawa w tym zakresie.
Koszty związane z realizacją projektu zgodnie z zasadą DNSH zalicza się do kosztów kwalifikowanych.
</t>
    </r>
    <r>
      <rPr>
        <i/>
        <sz val="11"/>
        <color theme="1"/>
        <rFont val="Calibri"/>
        <family val="2"/>
        <charset val="238"/>
        <scheme val="minor"/>
      </rPr>
      <t xml:space="preserve">Zwracamy uwagę, że na etapie realizacji projektu, od przygotowania inwestycji, aż po jej rozliczenie, zasady wdrażania zasad DNSH, będą monitorowane i weryfikowane. Na etapie przygotowania przedsięwzięcia, realizacji oraz na etapie rozliczenia przedsięwzięcia, niezbędne będzie wykonanie „Raportu Otwarcia/Raportów Okresowych (minimum raz na rok)/Raportu Końcowego” opisującego sposób planowania, wdrażania, realizacji, monitorowania i rozliczania inwestycji zgodnie z duchem zasad DNSH wraz z wykazem dokumentów to potwierdzających. </t>
    </r>
  </si>
  <si>
    <t>Kompleksowa termomodernizacja strażnic Państwowej Straży Pożarnej województwa łódzkiego – etap IV</t>
  </si>
  <si>
    <t>Komenda Wojewódzka Państwowej Straży Pożarnej w Łodzi</t>
  </si>
  <si>
    <t>Wojciech Sowała</t>
  </si>
  <si>
    <t>Strażnica Państwowej Straży Pożarnej w Łodzi, ul. Zgierska 47, 91-446 Łódź</t>
  </si>
  <si>
    <t>lata międzywojenne XXw., rozbudowa 2000r.</t>
  </si>
  <si>
    <t>wpisano ciepło sieciowe z cieplowni węglowej z kogeneracjią - jeśli inaczej - wpisz zgodnie z informacją; zmianę danych prosimy tutaj uzasadnić. Veolia Łódź wi=0,58</t>
  </si>
  <si>
    <t>Ściany zewnętrzne starej części budynku strażnicy murowane z cegły pełnej, docieplone styropianem o gr. 10cm. 
Ściany zewnętrzne części budynku dobudowanego wykonane z cegły kratówki, ocieplone styropianem o gr. 5cm.
Strop zewnętrzny ocieplony styropianem o gr. 5cm.</t>
  </si>
  <si>
    <t>Podłoga na gruncie w piwnicy w starej części budynku betonowa bez izolacji cieplnej. Podłogi w garażach betonowe izolowane styropianem. Podłoga w części dobudowanej strażnicy betonowa izolowana styropianem.</t>
  </si>
  <si>
    <t>W starej części strażnicy stropodach drewniany, brak docieplenia, kryty papą. Stropodach w dobudowanej części budynku strażnicy żelbetowy, izolowany wełną mineralną o gr. 20cm kryty papą.</t>
  </si>
  <si>
    <t>Okna w całym budynku montowane w 2000r, PCV dwuszybowe.</t>
  </si>
  <si>
    <t>Drzwi zewnętrzne przeszklone na profilu aluminiowym. Bramy garażowe segmentowe aluminiowe - 11szt.</t>
  </si>
  <si>
    <t>Źródłem ciepła dla budynku jest węzeł ciepłowniczy zlokalizowany zasilany z miejskiej sieci ciepłowniczej Veolia. Węzeł od czasu wybudowania w 2000r. nie był modernizowany.</t>
  </si>
  <si>
    <t>Przewody oraz grzejniki są zarośnięte kamieniem kotłowym, śladowo występują ogniska korozji; izolacja termiczna jest w dostatecznym stanie technicznym, miejscowo występują ubytki izolacji termicznej. Instalacja przystosowana do wysokiego parametru grzewczego.</t>
  </si>
  <si>
    <t>Ciepła woda zasilana z węzła ciepłowniczego wspomagana instalacją kolektorów słonecznych. Przewody ciepłej wody i cyrkulacji wykonane ze stali, ubytki w izolacji cieplnej.</t>
  </si>
  <si>
    <t>Okna U=0,9W/m2K</t>
  </si>
  <si>
    <r>
      <t>Drzwi zewnętrzne przeszklone U=0,9W/m</t>
    </r>
    <r>
      <rPr>
        <vertAlign val="superscript"/>
        <sz val="10"/>
        <color rgb="FF0070C0"/>
        <rFont val="Calibri"/>
        <family val="2"/>
        <charset val="238"/>
        <scheme val="minor"/>
      </rPr>
      <t>2</t>
    </r>
    <r>
      <rPr>
        <sz val="10"/>
        <color rgb="FF0070C0"/>
        <rFont val="Calibri"/>
        <family val="2"/>
        <charset val="238"/>
        <scheme val="minor"/>
      </rPr>
      <t>K
Bramy garażowe U=1,2W/m</t>
    </r>
    <r>
      <rPr>
        <vertAlign val="superscript"/>
        <sz val="10"/>
        <color rgb="FF0070C0"/>
        <rFont val="Calibri"/>
        <family val="2"/>
        <charset val="238"/>
        <scheme val="minor"/>
      </rPr>
      <t>2</t>
    </r>
    <r>
      <rPr>
        <sz val="10"/>
        <color rgb="FF0070C0"/>
        <rFont val="Calibri"/>
        <family val="2"/>
        <charset val="238"/>
        <scheme val="minor"/>
      </rPr>
      <t>K</t>
    </r>
  </si>
  <si>
    <t>Montaż nowego węzła ciepłowniczego kompaktowego dwufunkcyjnego.</t>
  </si>
  <si>
    <t>Montaż nowej instalacji grzewczej centralnego ogrzewania. Izolacja cieplna rur, grzejniki stalowe płytowe wraz z zaworami termostatycznymi.</t>
  </si>
  <si>
    <t xml:space="preserve">Wymiana głównych przewodów instalacji ciepłej wody i cyrkulacji. Izolacja cieplna przewodów. </t>
  </si>
  <si>
    <t>-</t>
  </si>
  <si>
    <r>
      <t xml:space="preserve">B-08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</si>
  <si>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r>
      <t xml:space="preserve">B-09 KARTA BUDYNKOWA - PODSUMOWANIE WYNIKÓW AUDYTU ENERGETYCZNEGO EX-ANTE
</t>
    </r>
    <r>
      <rPr>
        <i/>
        <sz val="10"/>
        <color theme="1"/>
        <rFont val="Calibri"/>
        <family val="2"/>
        <charset val="238"/>
        <scheme val="minor"/>
      </rPr>
      <t>Instrukcja wypełniania: wypełniaj tylko pola białe, pola szare i/lub kolorowe zawierają pola wyboru lub formuły przeliczeniowe. Dane prosimy wypełnic na podstawie audytów energetycznych będących podstawą pozytywnej oceny w ramach wcześniejszych naborów z uwzględnieniem tam przyjętej metodologii.</t>
    </r>
  </si>
  <si>
    <t>Ściany zewnętrzne obustronnie otynkowane wykonane z pustaka suporeks. Brak izolacji cieplnej.</t>
  </si>
  <si>
    <t>Podłoga na gruncie betonowa bez izolacji.</t>
  </si>
  <si>
    <t>Dach żelbetowy w systemie wstępnej prefabrykacji żelbetowych elementów nośnych, płyty panwiowe. Brak izolacji cieplnej. Dach kryty papą.</t>
  </si>
  <si>
    <t>Okna w ramie stalowej, jednoszybowe.</t>
  </si>
  <si>
    <t>Bramy stalowe, pełne, brak wypełnienia izolacją ciepną.</t>
  </si>
  <si>
    <t>Instalacja c.o. posiada szereg wad wynikających z przestarzałych rozwiązań technicznych oraz z długoletniego użytkowania. Izolacja cieplna głównych przewodów instalacji c w złym stanie. Przy grzejnikach nie zamonotowano zaworów termostatycznych z głowicami.</t>
  </si>
  <si>
    <t>Budynek garażowy Państwowej Straży Pożarnej w Łodzi, ul. Strażacka 2, 93-318 Łódź</t>
  </si>
  <si>
    <t>styropian 16cm λ=0,038 W/mK 
styropian fundamentowy 10cm λ=0,038 W/mK</t>
  </si>
  <si>
    <t>Styropian 10cm λ=0,035 W/mK</t>
  </si>
  <si>
    <t>Styropapa 25cm λ=0,036 W/mK</t>
  </si>
  <si>
    <r>
      <t>Okna U=0,9W/m</t>
    </r>
    <r>
      <rPr>
        <vertAlign val="superscript"/>
        <sz val="10"/>
        <color rgb="FF0070C0"/>
        <rFont val="Calibri"/>
        <family val="2"/>
        <charset val="238"/>
        <scheme val="minor"/>
      </rPr>
      <t>2</t>
    </r>
    <r>
      <rPr>
        <sz val="10"/>
        <color rgb="FF0070C0"/>
        <rFont val="Calibri"/>
        <family val="2"/>
        <charset val="238"/>
        <scheme val="minor"/>
      </rPr>
      <t>K</t>
    </r>
  </si>
  <si>
    <r>
      <t>Bramy garażowe U=1,2W/m</t>
    </r>
    <r>
      <rPr>
        <vertAlign val="superscript"/>
        <sz val="10"/>
        <color rgb="FF0070C0"/>
        <rFont val="Calibri"/>
        <family val="2"/>
        <charset val="238"/>
        <scheme val="minor"/>
      </rPr>
      <t>2</t>
    </r>
    <r>
      <rPr>
        <sz val="10"/>
        <color rgb="FF0070C0"/>
        <rFont val="Calibri"/>
        <family val="2"/>
        <charset val="238"/>
        <scheme val="minor"/>
      </rPr>
      <t>K</t>
    </r>
  </si>
  <si>
    <t>Wymiana instalacji c.o. w budynku. Izolacja cieplna przewodów. Montaż grzejników wraz z zaworami termostatycznymi. Wymiana instalacji zewnętrznej c.o. do węzła. Regulacja w węźle obiegu do budynku garażu. Montaż licznika ciepła.</t>
  </si>
  <si>
    <t>Strażnica Państwowej Straży Pożarnej w Koluszkach, ul. Słowackiego 28, 95-040 Koluszki</t>
  </si>
  <si>
    <t>lata 70-te XX w.</t>
  </si>
  <si>
    <t>Ściany zewnętrzne częściowo docieplone, nie spełniają obecnie wymaganych współczynników przenikania ciepła</t>
  </si>
  <si>
    <t>stropodachy docieplone, ale nie spełniają obecnie wymaganych współczynników przenikania ciepła</t>
  </si>
  <si>
    <t>okna PCV ok. 20letnie, nieszczelne</t>
  </si>
  <si>
    <t>drzwi i bramy na profilu aluminiowym, nieszczelne o słabej izolacyjności cieplnej</t>
  </si>
  <si>
    <t>styropian 10cm 0,038W/mk</t>
  </si>
  <si>
    <t>styropapa 15cm 0,036W/mK
styropapa 10cm 0,036W/mK</t>
  </si>
  <si>
    <r>
      <t>Okna PCV 3-szybowe U</t>
    </r>
    <r>
      <rPr>
        <sz val="10"/>
        <color rgb="FF0070C0"/>
        <rFont val="Aptos Narrow"/>
        <family val="2"/>
      </rPr>
      <t>≤</t>
    </r>
    <r>
      <rPr>
        <sz val="7.5"/>
        <color rgb="FF0070C0"/>
        <rFont val="Calibri"/>
        <family val="2"/>
      </rPr>
      <t>0,9W/m</t>
    </r>
    <r>
      <rPr>
        <vertAlign val="superscript"/>
        <sz val="7.5"/>
        <color rgb="FF0070C0"/>
        <rFont val="Calibri"/>
        <family val="2"/>
        <charset val="238"/>
      </rPr>
      <t>2</t>
    </r>
    <r>
      <rPr>
        <sz val="7.5"/>
        <color rgb="FF0070C0"/>
        <rFont val="Calibri"/>
        <family val="2"/>
      </rPr>
      <t>K</t>
    </r>
  </si>
  <si>
    <r>
      <t xml:space="preserve">Drzwi </t>
    </r>
    <r>
      <rPr>
        <sz val="10"/>
        <color rgb="FF0070C0"/>
        <rFont val="Aptos Narrow"/>
        <family val="2"/>
      </rPr>
      <t>≤</t>
    </r>
    <r>
      <rPr>
        <sz val="10"/>
        <color rgb="FF0070C0"/>
        <rFont val="Calibri"/>
        <family val="2"/>
      </rPr>
      <t>1,3W/m</t>
    </r>
    <r>
      <rPr>
        <vertAlign val="superscript"/>
        <sz val="10"/>
        <color rgb="FF0070C0"/>
        <rFont val="Calibri"/>
        <family val="2"/>
        <charset val="238"/>
      </rPr>
      <t>2</t>
    </r>
    <r>
      <rPr>
        <sz val="10"/>
        <color rgb="FF0070C0"/>
        <rFont val="Calibri"/>
        <family val="2"/>
      </rPr>
      <t>K
Drzwi przeszklone ≤0,9W/m</t>
    </r>
    <r>
      <rPr>
        <vertAlign val="superscript"/>
        <sz val="10"/>
        <color rgb="FF0070C0"/>
        <rFont val="Calibri"/>
        <family val="2"/>
        <charset val="238"/>
      </rPr>
      <t>2</t>
    </r>
    <r>
      <rPr>
        <sz val="10"/>
        <color rgb="FF0070C0"/>
        <rFont val="Calibri"/>
        <family val="2"/>
      </rPr>
      <t>K</t>
    </r>
    <r>
      <rPr>
        <sz val="10"/>
        <color rgb="FF0070C0"/>
        <rFont val="Calibri"/>
        <family val="2"/>
        <scheme val="minor"/>
      </rPr>
      <t xml:space="preserve">
Bramy garażowe ≤1,2W/m</t>
    </r>
    <r>
      <rPr>
        <vertAlign val="superscript"/>
        <sz val="10"/>
        <color rgb="FF0070C0"/>
        <rFont val="Calibri"/>
        <family val="2"/>
        <charset val="238"/>
        <scheme val="minor"/>
      </rPr>
      <t>2</t>
    </r>
    <r>
      <rPr>
        <sz val="10"/>
        <color rgb="FF0070C0"/>
        <rFont val="Calibri"/>
        <family val="2"/>
        <scheme val="minor"/>
      </rPr>
      <t>K</t>
    </r>
  </si>
  <si>
    <t>Budowa nowej instalacji centralnego ogrzewania niskotemperaturowej. Izolacja cieplna przewodów instalacji grzewczej, montaż zaworów termostatycznych wraz z głowicami termostatycznymi.</t>
  </si>
  <si>
    <t>Budynek garażowo-magazynowy Państwowej Straży Pożarnej w Łowiczu, ul. Seminaryjna 4, 99-400 Łowicz</t>
  </si>
  <si>
    <t>budynek na potrzeby Zarządzania Kryzysowego</t>
  </si>
  <si>
    <t>Ściany murowane z cegły pełnej o gr. 28 cm o współczynniku U=1,46 W/m2*K</t>
  </si>
  <si>
    <t>podłoga bna gruncuie, betonowa  o współczynniku U=0,56 W/m2*K</t>
  </si>
  <si>
    <t>dach pełny, wylwwany żelbetowy, kryty papą  o współczynniku U= 4,25 W/m2*K</t>
  </si>
  <si>
    <t>stolarka jednoszybowa,drewniana o współczynniku U=3,0 W/m2*K</t>
  </si>
  <si>
    <t>drzwi i bramy metalowe i drewniane o współczynniku U=3,6 W/m2*K</t>
  </si>
  <si>
    <t>Elektryczne piece akumulacyjne</t>
  </si>
  <si>
    <t>brak wody</t>
  </si>
  <si>
    <t>brak</t>
  </si>
  <si>
    <t>Ocieplenie 377 m2 ścian zewnętrznych warstwą 14 cm styropianu o współczynniku przewodzenia ciepła λ=0,031 W/m*K wraz z wykonaniem niezbędnych obróbek oraz niezbędnym do wykonania zabezpieczenia przeciw wilgotnościowego fundamentów ( ok 90m2)</t>
  </si>
  <si>
    <t xml:space="preserve"> Ocieplenie 650 m2 podłogi warstwą 5 cm styropianu o współczynniku przewodzenia ciepła λ=0,031 W/m*K</t>
  </si>
  <si>
    <t>Ocieplenie 660 m2 dachu warstwą 20 cm styropianu (styropapy) o współczynniku przewodzenia ciepła λ=0,031 W/m*K wraz z wykonaniem niezbędnych obróbek blacharskich</t>
  </si>
  <si>
    <t>Wymiana 35,2 m2 okien na 13 okien  (21,12 m2)  o współczynniku U = 0,9 W/m2*K wraz z zamurowaniem części okien</t>
  </si>
  <si>
    <t>Wymiana drzwi i bram garażowych wraz z dopasowaniem ich wymiarów i ilości do potrzeb Zarządzania Kryzysowego na 5 bram i 1 drzwi (49,65 m2)  o współczynniku U = 1,3 W/m2*K</t>
  </si>
  <si>
    <t>Monaż 21 lamp typu LED o jednostkowej mocy 32 W</t>
  </si>
  <si>
    <t>Oświetlenie świetlówkowe indukcyjne</t>
  </si>
  <si>
    <t>powiwtrze woda</t>
  </si>
  <si>
    <t>Pompa ciepła typu powietrze woda o mocy ok. 20 kW wraz z niezbędnym osprzętem</t>
  </si>
  <si>
    <t>Budynek biurowo-garażowy Państwowej Straży Pożarnej w Wieluniu, ul. Wodna 1, 98-300 Wieluń</t>
  </si>
  <si>
    <t>SCHE/17933/285/2024</t>
  </si>
  <si>
    <t xml:space="preserve">Obiekt Państwowej Straży Pożarnej w Wieluniu to kompleks 2 budynków. Pierwszy z nich o charakterystyce biurowej, natomiast drugi o przeznaczeniu magazynowo-warsztatowym. </t>
  </si>
  <si>
    <t>wpisano ciepło sieciowe z cieplowni węglowej z kogeneracjią - jeśli inaczej - wpisz zgodnie z informacją; zmianę danych prosimy tutaj uzasadnić. Dane uzyskane od gestora sieci.</t>
  </si>
  <si>
    <t>Ściana zewnętrzna o konstrukcji murowanej z cegły piaskowej. Przegroda posiada 12 cm warstwę izolacji termicznej w postaci płyt styropianowych z tynkiem zewnętrznym. Współczynnik przenikania na poziomie 0,274 W/m2K i 0,256W/m2K. Odstąpiono od termomodernizacji ze względu na długi okres zwrotu inwestycji.</t>
  </si>
  <si>
    <t xml:space="preserve">Podłoga na gruncie o konstrukcji betonowej. Brak izolacji termicznej. Przegroda nie spełnia aktualnych WT21, jednakże ze względu na fakt charakterystyki obiektu - odstąpiono od modernizowania. </t>
  </si>
  <si>
    <t xml:space="preserve">Stropodach o konstrukcji betonowej ze zbrojeniem i warstwo izolacji terrmicznej w postaci styropapy. Stropodach termomodernizowano w roku 2007, gdzie zastosowano 16 cm warstwę izolatora. Zastosowana została warstwa papy podkładowej termozgrzewalnej oraz jedna warstwa papy nawierzchniowej termozgrzewalnej. Izolacja termiczna ze względu na przerwanie ciągłości zewnętrznej warstwy papy oraz zużycie materiałowe związane z narażeniem na warunki atmosferyczne, utraciła właściwośći przenikania cieplnego. Współczynnik przenikania ciepła na poziomie 0,026 W/mK. Przegroda nie spełnia aktualnych Warunków Technicznych. </t>
  </si>
  <si>
    <t xml:space="preserve">Stolarka okienna o słabym współczynniku przenikania ciepła. Okna budynku sprawdzono kamerą termowizyjną FLIR E96. Różnica temperatur pomiędzy strefą zewnętrzną, a wewnętrzną wynosiła mniej niż 10 st. C, dlatego termogram nie do końca odwzorował wszystkie mostki termiczne. Stolarka okienna została dodatkowo sprawdzona podczas wietrznego dnia poprzez anemometr, który wsazywał na znaczne przenikanie powietrza do wewnątrz obiektu, a co za tym idzie wskazanie na słabe osadzenie i spore straty. Poszczególne okna z widocznymi elementami zużyciowymi. Okna nie spełniają WT21. </t>
  </si>
  <si>
    <t xml:space="preserve">Stolarka drzwiowa nie spełniająca aktualnych Warunków Technicznych. Nie odnotowano widocznych uszkodzeń ramy drzwiowej. Drzwi bez dodatkowego ocieplenia. Bramy garażowe - modułowe, bez ocieplenia z odnotowanymi nieszczelnościami związanymi z zużyciem materiałowym elementów takicj jak uszczelka dolna. </t>
  </si>
  <si>
    <t xml:space="preserve">Węzeł indywidualny, tup MET II B, dwufunkcyjny, wymiennik c.o. CB30-50 H Alfa Laval, naczynie przeponowe c.o. REFLEX N200, pompa c.o. Magna 3 32-120 Grundfos. Długość przyłącza 106 mb o średnicy 2xDN50. Stan oceniono jako dobry, brak widocznych wad konstrukcyjnych. Węzeł cieplny pod stałym nadzorem EC Wieluń. </t>
  </si>
  <si>
    <t>Aktualne rury doprowadzające ciepło od węzła cieplnego do budynku wykazują znaczące straty cieplne, co negatywnie wpływa na efektywność całego systemu grzewczego. Z powodu przestarzałej izolacji termicznej oraz oznak zużycia materiałów, rury te nie zapewniają odpowiedniego poziomu ochrony przed utratą ciepła. Obecne grzejniki wykazują oznaki zużycia i przestarzałej technologii, co negatywnie wpływa na efektywność ogrzewania i komfort cieplny w pomieszczeniach. Widoczne są objawy korozji, osadów wewnętrznych oraz zmniejszonej wydajności cieplnej, co wskazuje, że grzejniki te nie spełniają już współczesnych standardów energetycznych i użytkowych.</t>
  </si>
  <si>
    <t>Aktualne rury doprowadzające ciepłą wodę użytkową (c.w.) do budynku wykazują znaczne straty cieplne, co powoduje obniżenie efektywności systemu podgrzewania wody. Ze względu na starą izolację termiczną oraz widoczne oznaki zużycia materiałów, rury te nie spełniają obecnych standardów efektywności energetycznej.</t>
  </si>
  <si>
    <t>W budynku zastosowana jest wentylacja grawitacyjna, która opiera się na naturalnym przepływie powietrza spowodowanym różnicą temperatur i ciśnień między wnętrzem budynku a jego otoczeniem.</t>
  </si>
  <si>
    <t>W niektórych pomieszczeniach budynku zastosowane jest oświetlenie o niskiej efektywności energetycznej, które charakteryzuje się wysokim zużyciem energii elektrycznej przy jednoczesnym niskim poziomie emitowanego światła. Tego typu oświetlenie, często oparte na tradycyjnych żarówkach lub starszych modelach świetlówek, generuje niepotrzebne straty energii i przyczynia się do wyższych kosztów eksploatacyjnych.</t>
  </si>
  <si>
    <t>W obiekcie, w kilku pomieszczeniach znajdują się klimatyzatory, które zapewniają kontrolę temperatury i komfort termiczny użytkowników. Klimatyzatory te są rozmieszczone strategicznie, aby efektywnie schładzać powietrze w wybranych przestrzeniach, poprawiając warunki pracy i użytkowania pomieszczeń, szczególnie w okresie letnim.</t>
  </si>
  <si>
    <t>Nie dotyczy</t>
  </si>
  <si>
    <t>Grubość warstwy izolacyjnej powinna pozwalać na spełnienie WT21 (U max= 0,15 W/m2K) . Do termomodernizacji przegrody zalecono styropapę (lambda = 0,03). Zastosowanie 9 cm warstwy pozwoli na osiągnięcie współczynnika przenikania ciepła na poziomie 0,146 W/m2K. W związku z planowanym montażem instalacji fotowoltaicznej na stropodachu zdecydowano aby zwiększyć warstwę izolacji do 10 cm. Takie rozwiązanie poprawi EU obiektu oraz pozytywnie wpłynie na całą strukturę obiektu, ograniczając w ten sposób straty ciepła. Współczynnika przenikania ciepła przy zastosowaniu 10 cm warstwy izolacji na poziomie 0,139 W/m2K.</t>
  </si>
  <si>
    <t>Okna z pakietem trzyszybowym, 7 komorowe wraz z ciepłym montażem i wspólczynnikiem przenikania ciepła nie większym niż 0,9 W/m2K. Wyeliminowanie mostków termicznych poprzez poprawne osadzenie stolarki okiennej i zastosowanie profilu podokiennego XPS, dzięki któremu nastąpi przesunięcie izotermy 0 st. C poza ścianę budynku. Takie zastosowanie również zabezpieczy przed ewentualnym przedsotaniem się wody.</t>
  </si>
  <si>
    <t>Zastosowanie zarówno drzwi zewnętrznych jak i bram garażowych zgodnych z WT21 i przenikalności cieplnej nie większej niż 1,3 W/m2K</t>
  </si>
  <si>
    <t>Ze względu na te straty cieplne, obecna infrastruktura rurowa kwalifikuje się do wymiany na nowoczesne rury preizolowane. Zastosowanie nowoczesnych rur z zaawansowaną izolacją pozwoli na znaczną redukcję strat ciepła, co przyczyni się do poprawy efektywności energetycznej systemu, obniżenia kosztów ogrzewania oraz zwiększenia komfortu cieplnego w budynku. Zoptymalizowana zostanie dodatkowo długość rur, co pozwoli zmniejszyć straty.  W ramach modernizacji systemu grzewczego przeprowadzona zostanie wymiana istniejących grzejników na modele o wyższej wydajności cieplnej. Nowe grzejniki zostaną wyposażone w termostaty i głowice termostatyczne, co umożliwi precyzyjną regulację temperatury w pomieszczeniach. Zastosowanie grzejników wraz z termostatami zapewni optymalną dystrybucję ciepła, co pozwoli na poprawę komfortu cieplnego oraz efektywne zarządzanie zużyciem energii. Dzięki wymianie na nowe urządzenia nastąpi redukcja strat cieplnych oraz zwiększenie efektywności całego systemu ogrzewania, co przyczyni się do obniżenia kosztów eksploatacyjnych</t>
  </si>
  <si>
    <t xml:space="preserve">Wymiana na rury z nowoczesną izolacją termiczną pozwoli na znaczne zredukowanie strat podczas przesyłu. </t>
  </si>
  <si>
    <t>Wymiana na nowoczesny system wentylacji mechanicznej z odzyskiem ciepła (rekuperacją) pozwoli na bardziej efektywną wymianę powietrza, lepszą kontrolę nad jakością powietrza wewnętrznego oraz znaczną redukcję strat energii. Taki system zapewni lepsze warunki zdrowotne i komfort dla użytkowników budynku.</t>
  </si>
  <si>
    <t>Zastosowanie nowoczesnego, energooszczędnego oświetlenia, takiego jak lampy LED, pozwoli na znaczną redukcję zużycia energii, wydłużenie żywotności źródeł światła oraz poprawę jakości oświetlenia w pomieszczeniach.</t>
  </si>
  <si>
    <t>Planowane rozwiązanie zakłada utworzenie stacji ładowania samochodów elektrycznych na terenie obiektu straży pożarnej. Projekt obejmuje instalację kilku punktów ładowania, w tym zarówno standardowych ładowarek AC o mocy do 22 kW, jak i szybkich ładowarek DC o mocy powyżej 50 kW. Dzięki takiemu podejściu, możliwe będzie elastyczne ładowanie pojazdów elektrycznych, w zależności od potrzeb operacyjnych i dostępnego czasu ładowania. W ramach projektu zostanie przeprowadzona modernizacja infrastruktury elektrycznej, aby zapewnić odpowiednią moc przyłączeniową oraz bezpieczeństwo instalacji. Stacje ładowania będą strategicznie rozmieszczone na wyznaczonych miejscach parkingowych, co umożliwi łatwy dostęp do ładowania pojazdów w trakcie ich postoju. Dodatkowo, planowana jest integracja stacji ładowania z istniejącym systemem zarządzania energią budynku, co pozwoli na optymalizację zużycia energii oraz efektywne zarządzanie obciążeniem elektrycznym. Projekt przewiduje również przyszłe możliwości rozbudowy stacji ładowania w miarę wzrostu floty pojazdów elektrycznych, co pozwoli na elastyczne dostosowanie się do rosnących potrzeb operacyjnych i technologicznych jednostki.</t>
  </si>
  <si>
    <t>1. Proponuje się instalację systemu zbierania wody deszczowej, który składa się z rynien, rur spustowych i zbiorników na wodę. Zbierana woda deszczowa z dachów budynków straży pożarnej jest przechowywana w specjalnie zaprojektowanych zbiornikach o odpowiedniej pojemności. Woda deszczowa może być używana do mycia samochodów strażackich, sprzętu oraz pojazdów służbowych, co pozwala na oszczędności w zużyciu wody pitnej. Woda deszczowa jest idealna do podlewania roślinności wokół budynków jednostki straży pożarnej, co przyczynia się do redukcji zużycia wody z sieci wodociągowej. 2. Proponuje się zainstalowanie systemu recyklingu wody szarej, który zbiera wodę z pryszniców, umywalek, pralek i innych źródeł, które nie są zanieczyszczone fekaliami. Zebrana woda jest filtrowana i oczyszczana w celu usunięcia zanieczyszczeń, co pozwala na jej ponowne wykorzystanie. Woda szara może być używana do spłukiwania toalet, co znacznie zmniejsza zużycie wody pitnej w jednostce straży pożarnej. Zrecyklingowana woda szara może być również używana do mycia podłóg i innych powierzchni w budynku, co dodatkowo oszczędza zasoby wodne.</t>
  </si>
  <si>
    <t xml:space="preserve">Instalacja ramp i podjazdów przy wejściach do budynku, które umożliwią łatwy dostęp dla osób poruszających się na wózkach inwalidzkich, z chodzikami lub innymi urządzeniami wspomagającymi mobilność. Eliminacja progów i innych przeszkód na ścieżkach komunikacyjnych, aby zapewnić płynne przejście dla wszystkich użytkowników budynku, w tym osób na wózkach inwalidzkich. Instalacja wind i podnośników, co umożliwi swobodne poruszanie się między piętrami dla osób z ograniczoną mobilnością oraz osób starszych.
</t>
  </si>
  <si>
    <t>Budynek magazynowo-garażowy Państwowej Straży Pożarnej w Wieluniu, ul. Wodna 1, 98-300 Wieluń</t>
  </si>
  <si>
    <t>SCHE/17933/286/2024</t>
  </si>
  <si>
    <t xml:space="preserve">Obiekt  Państwowej Straży Pożarnej w Wieluniu to kompleks 2 budynków. Pierwszy z nich o charakterystyce biurowej, natomiast drugi o przeznaczeniu magazynowo-warsztatowym. </t>
  </si>
  <si>
    <t>Węzeł indywidualny, tup MET II B, dwufunkcyjny.</t>
  </si>
  <si>
    <t>Węzeł indywidualny, tup MET II B, dwufunkcyjny</t>
  </si>
  <si>
    <t>W pomieszczeniach budynku zastosowane jest oświetlenie o niskiej efektywności energetycznej, które charakteryzuje się wysokim zużyciem energii elektrycznej przy jednoczesnym niskim poziomie emitowanego światła.</t>
  </si>
  <si>
    <t xml:space="preserve">Obiekt nie jest wyposażony w system chłodzenia/klimatyzacji. Tego typu rozwiązanie nie jest potrzebne w budynku o takiej charakterystyce. </t>
  </si>
  <si>
    <t xml:space="preserve">Strażnica Państwowej Straży Pożarnej w Wieruszowie, ul. Bolesławiecka 10, 98-400 Wieruszów </t>
  </si>
  <si>
    <t xml:space="preserve">Budynek administracyjno-biurowy Państwowej Straży Pożarnej w Wieruszowie, ul. Bolesławiecka 10, 98-400 Wieruszów </t>
  </si>
  <si>
    <t>SCHE/1382/539/2021</t>
  </si>
  <si>
    <t>SCHE/1382/540/2021</t>
  </si>
  <si>
    <t>ciepło sieciowe - ciepłownia węglowa</t>
  </si>
  <si>
    <t>1. Ściana zewnętrzna grubości 41 cm, wykonana z żelbetu grubości 37 cm, obustronnie otynkowana tynkiem cementowo-wapiennym. Brak izolacji termicznej. Stan przegrody dobry. Brak widocznych pęknięć oraz innych uszkodzeń. Wyliczony współczynnik przenikania ciepłą wynosi U=2,291 W/m2K. Przegroda nie spełnia aktualnych wymagań w zakresie przenikania ciepła (U=0,20 W/m2K). 
2. Ściana zewnętrzna grubości 43 cm, wykonana z żelbetu grubości 30 cm, obustronnie otynkowana tynkiem cementowo-wapiennym. Od strony zewnętrznej założone zostały płyty elewacyjne - siding. Między sidingiem a ścianą znajduje się słabo wentylowana warstwa powietrzna grubości ca. 8 cm. Brak izolacji termicznej. Stan przegrody dobry. Brak widocznych pęknięć oraz innych uszkodzeń. Wyliczony współczynnik przenikania ciepłą wynosi U=1,787 W/m2K. Przegroda nie spełnia aktualnych wymagań w zakresie przenikania ciepła (U=0,20 W/m2K).</t>
  </si>
  <si>
    <t>1. Podłoga na gruncie w części biurowo-socjalnej wykonana na płycie betonowej, wylewanej na podsypce piaskowej, izolowana styropianem grubości 5 cm. Stan przegrody dobry. Brak widocznych uszkodzeń. Wyliczony współczynnik przenikania ciepła wynosi U=0,293 W/m2K. Przegroda spełnia aktualne wymagania w zakresie przenikania ciepła (U=0,30 W/m2K). 
2. Podłoga na gruncie w części garażowej, wykonana na płycie betonowej, wylewanej na podsypce piaskowej, bez izolacji termicznej. Stan przegrody dobry. Brak widocznych uszkodzeń. Wyliczony współczynnik przenikania ciepła wynosi U=0,354 W/m2K. Przegroda nie spełnia aktualnych wymagań w zakresie przenikania ciepła (U=0,30 W/m2K).</t>
  </si>
  <si>
    <t>Stropodach pełny, wykonany z żelbetowych elementów prefabrykowanych - płyt korytkowych otwartych od zewnątrz izolowany papą termozgrzewalna. Pokrycie stanowi blacha trapezowa, ocynkowana. Dodatkowo izolowany styropianem grubości 20 cm. Stan przegrody dobry. Brak widocznych ugięć oraz pęknięć. Wyliczony współczynnik przenikania ciepła wynosi U=0,191 W/m2K. Przegroda nie spełnia aktualnych wymagań w zakresie przenikania ciepła. (U=0,15 W/m2K).</t>
  </si>
  <si>
    <t xml:space="preserve">1. Stolarka okienna zespolona, dwukomorowa, trzyszybowa, zespolona w ramie z PCV. Przegroda w stanie bardzo dobrym. Okna szczelne. Brak widocznych uszkodzeń. Przegroda nie spełnia aktualnych wymagań w zakresie przenikania ciepła.
2. Stolarka okienna zespolona, jednokomorowa dwuszybowa, zespolona w ramie z PCV. Przegroda w stanie bardzo dobrym. Okna szczelne. Brak widocznych uszkodzeń. Przegroda nie spełnia aktualnych wymagań w zakresie przenikania ciepła. </t>
  </si>
  <si>
    <t xml:space="preserve">1. Stolarka drzwiowa zewnętrzna zespolona w części przeszklona, w ramie z PCV. Drzwi w stanie dobrym. Brak widocznych uszkodzeń. Przegroda nie spełnia aktualnych wymagań w zakresie przenikania ciepła. 
2. Brama garażowa zewnętrzna, segmentowa, izolowana. Stan dobry. Przegroda szczelna. Nie spełnia aktualnych wymagań w zakresie przenikania ciepła. </t>
  </si>
  <si>
    <t>W większej części budynek ogrzewany jest za pomocą ciepła dostarczanego z węzła sieci ciepłowniczej. Ciepło doprowadzane jest do pomieszczeń ogrzewanych instalacją z rur miedzianych oraz PP izolowanych. W instalacji zamontowane są pompy obiegowe wymuszające obieg wody w systemie c.o. Ciepło rozprowadzane jest w pomieszczeniach ogrzewanych za pomocą grzejników płytowych, stalowych, wyposażonych w zawory termostatyczne. W części garażowej pomieszczenie ogrzewane jest za pomocą 4 nagrzewnic elektrycznych o mocy 9kW każda. Nagrzewnice są zasilane energią elektryczna pochodzącą z sieci elektroenergetycznej. Źródła ciepła nie wymagają wymiany.</t>
  </si>
  <si>
    <t xml:space="preserve">Instalacja c.o. wykonana z rur miedzianych oraz PP izolowanych. W instalacji zamontowane są pompy obiegowe wymuszające obieg wody w systemie c.o. Ciepło rozprowadzane jest w pomieszczeniach ogrzewanych za pomocą grzejników płytowych, stalowych, wyposażonych w zawory termostatyczne. </t>
  </si>
  <si>
    <t xml:space="preserve">Ciepła woda użytkowa dostarczana jest do budynku za pomocą węzła ciepłowniczego gdzie magazynowana jest w zasobniku ciepłej wody użytkowej. Rozprowadzana jest  do punktów jej poboru instalacja z rur miedzianych  oraz PP ułożonych w izolacji. Układ wspomagany przez pompę cyrkulacyjną wymuszającą obieg cyrkulacji ciepłej wody użytkowej. </t>
  </si>
  <si>
    <t>W budynku zamontowana jest wentylacja naturalna grawitacyjna.</t>
  </si>
  <si>
    <t>Oświetlenie świetlówkowe, energooszczędne typu LED.</t>
  </si>
  <si>
    <t>W części pomieszczeń zamontowana została klimatyzacja. Chłodzenie odbywa się za pomocą klimatyzatorów ściennych.</t>
  </si>
  <si>
    <t>Brak</t>
  </si>
  <si>
    <t>Zaleca się wykonanie izolacji termicznej ze styropianu grubości 16 cm o współczynniku przewodzenia ciepła lambda 0,033 W/mK.</t>
  </si>
  <si>
    <t xml:space="preserve"> Zaleca się wymianę stolarki okiennej na nową o współczynniku przenikania ciepła nie wyższym niż U=090 W/m2K.</t>
  </si>
  <si>
    <t>Zaleca się wymianę istniejącej stolarki drzwiowej i bramy garażowej na nowe o współczynniku przenikania ciepła nie wyższym niż U=1,30 Wm2K.</t>
  </si>
  <si>
    <t xml:space="preserve">
1. Ściana zewnętrzna grubości 44 cm, wykonana z żelbetu grubości 30 cm, obustronnie otynkowana tynkiem cementowo-wapiennym. Dodatkowo od strony zewnętrznej, izolowana styropianem grubości 10 cm. Od zewnątrz otynkowana tynkiem cienkowarstwowym. Stan przegrody dobry. Brak widocznych pęknięć oraz innych uszkodzeń. Wyliczony współczynnik przenikania ciepłą wynosi U=0,345 W/m2K. Przegroda nie spełnia aktualnych wymagań w zakresie przenikania ciepła (U=0,20 W/m2K). 
2. Ściana zewnętrzna grubości 43 cm, wykonana z żelbetu  grubości 30 cm, obustronnie otynkowana tynkiem cementowo-wapiennym. Od strony zewnętrznej założone zostały płyty elewacyjne - siding. Między sidingiem a ścianą znajduje się słabo wentylowana warstwa powietrzna grubości ca. 8 cm. Brak izolacji termicznej. Stan przegrody dobry. Brak widocznych pęknięć oraz innych uszkodzeń. Wyliczony współczynnik przenikania ciepłą wynosi U=1,787 W/m2K. Przegroda nie spełnia aktualnych wymagań w zakresie przenikania ciepła (U=0,20 W/m2K). </t>
  </si>
  <si>
    <t xml:space="preserve">
1. Podłoga na gruncie w części biurowej wykonana na płycie betonowej, wylewanej na podsypce piaskowej, izolowana styropianem grubości 5 cm. Stan przegrody dobry. Brak widocznych uszkodzeń. Wyliczony współczynnik przenikania ciepła wynosi U=0,285 W/m2K. Przegroda spełnia aktualne wymagania w zakresie przenikania ciepła (U=0,30 W/m2K). 
2. Podłoga na gruncie wykonana na płycie betonowej, wylewanej na podsypce piaskowej, bez izolacji termicznej. Stan przegrody dobry. Brak widocznych uszkodzeń. Wyliczony współczynnik przenikania ciepła wynosi U=0,43 W/m2K. Przegroda nie spełnia aktualnych wymagań w zakresie przenikania ciepła (U=0,30 W/m2K). </t>
  </si>
  <si>
    <t xml:space="preserve">1. Stolarka okienna zespolona, dwukomorowa, trzyszybowa, zespolona w ramie z PCV. Przegroda w stanie bardzo dobrym. Okna szczelne. Brak widocznych uszkodzeń. Przegroda nie spełnia aktualnych wymagań w zakresie przenikania ciepła. Zaleca się wymianę na nowe o współczynniku przenikania ciepła nie wyższym niż U=090 W/m2K.
2. Stolarka okienna zespolona, jednokomorowa dwuszybowa, zespolona w ramie z PCV. Przegroda w stanie bardzo dobrym. Okna szczelne. Brak widocznych uszkodzeń. Przegroda nie spełnia aktualnych wymagań w zakresie przenikania ciepła. 
3. Stolarka okienna wewnętrzna między pomieszczeniem ogrzewanym a nieogrzewanym, jednoszybowa w ramie stalowej. Stan przegrody przeciętny. Przegroda nie spełnia aktualnych wymagań w zakresie przenikania ciepła. </t>
  </si>
  <si>
    <t xml:space="preserve">1. Stolarka drzwiowa zewnętrzna, w części przeszklona, zespolona, w ramie z PCV. Stan stolarki drzwiowej dobry. Brak widocznych uszkodzeń. Przegroda nie spełnia aktualnych wymagań w zakresie przenikania ciepła. Zaleca się wymianę na nowe o współczynniku przenikania ciepła nie wyższym niż U=1,30 W/m2K.
2. Brama garażowa zewnętrzna, segmentowa, izolowana. Stan dobry. Przegroda szczelna. Nie spełnia aktualnych wymagań w zakresie przenikania ciepła. </t>
  </si>
  <si>
    <t xml:space="preserve">Budynek ogrzewany jest za pomocą ciepła dostarczanego z węzła sieci ciepłowniczej. Ciepło doprowadzane jest do pomieszczeń ogrzewanych instalacją z rur miedzianych ułożonych w izolacji. W instalacji zamontowana jest pompa obiegowa wymuszająca obieg wody w systemie c.o. Ciepło rozprowadzane jest w pomieszczeniach ogrzewanych za pomocą grzejników płytowych, stalowych, wyposażonych w zawory termostatyczne. Źródło ciepła nie wymaga wymiany.  </t>
  </si>
  <si>
    <t>Instalacja c.o.  wykonana z rur miedzianych w ułozonych w izolacji. Grzejniki płytowe, stalowe wyposażone w zawory termostatyczne.</t>
  </si>
  <si>
    <t xml:space="preserve">Ciepła woda użytkowa magazynowana jest w zasobniku ciepłej wody użytkowej, gdzie przez cały rok ogrzewana jest za pomocą energii elektrycznej pochodzącej z sieci elektroenergetycznej. Po podgrzaniu ciepła woda użytkowa instalacją z rur miedzianych w izolacji doprowadzana jest do punktów jej poboru. </t>
  </si>
  <si>
    <t>W budynku wykonana jest wentylacja naturalna grawitacyjna.</t>
  </si>
  <si>
    <t>W budynku zamontowane jest oświetlenie świetlówkowe energooszczędne typu LED</t>
  </si>
  <si>
    <t>W części pomieszczeń zamontowana została klimatyzacja. Chłodzenie odbywa się za pomocą klimatyzatorów ściennych oraz sufitowego.</t>
  </si>
  <si>
    <t>1. Zaleca się zwiększenie izolacji termicznej o kolejne 8 cm grubości ze styropiany o współczynniku przewodzenia ciepła lambda = 0,033 W/mK.
2.Zaleca się wykonanie izolacji termicznej ze styropianu grubości minimum 15 cm o współczynniku przewodzenia ciepła lambda 0,033 W/mK.</t>
  </si>
  <si>
    <t>1-2. Zaleca się wymianę na nowe o współczynniku przenikania ciepła nie wyższym niż U=090 W/m2K.
3. Zaleca się wymianę na nową o współczynniku przenikania ciepła nie wyższym niż U=1,10 W/m2K.</t>
  </si>
  <si>
    <t>Zaleca się wymianę na nowe o współczynniku przenikania ciepła nie wyższym niż U=1,30 W/m2K.</t>
  </si>
  <si>
    <t>Projekt wnosi istotny wkład w łagodzenie zmian klimatu. Będzie polegał na wykonaniu działań mających na celu zmniejszenie strat energii przez przegrody zewnętrzne oraz w technice instalacyjnej, a co za tym idzie ma na celu zmniejszenie emisji substancji zanieczyszczjącycgh do atmosfery. Przygotowanie projektu do realizacji będzie obejmowało następujące kroki: przygotowanie Programu Funkcjonalno - Użytkowego do przetargu, sporządzenie Specyfikacji Warunków Zamówienia oraz STWiOR z zapisami zobowiązującymi przyszłego wykonawcę do stosowania zasad DNSH, określenie zasad gospodarki odpadami oraz zasad raportowania postępu prac przed rozpoczęciem robót sporządzenie opinii ornitologicznej i hiropterologicznej. Przewiduje się półroczny okres wykonania prac. Szczegółowy zakres prac jest określony w audytach energetycznych. Podczas realizacji zadania będą stosowane tzw "Kodeksy dobrych praktyk " w poszczególnych branżach.                                                                                                                                                           Przepisy UE które regulują kwestie DNSH:
1. Rozporządzenie Parlamentu Europejskiego i Rady (UE) 2020/852 z dnia 18 czerwca 2020 r. 
w sprawie ustanowienia ram ułatwiających zrównoważone inwestycje, zmieniające 
rozporządzenie (UE) 2019/2088, https://eur-lex.europa.eu/legal_x0002_content/PL/TXT/?uri=celex:32020R0852.
2. Rozporządzenie Parlamentu Europejskiego i Rady (UE) 2021/241 z dnia 12 lutego 2021 r. 
ustanawiające Instrument na rzecz Odbudowy i Zwiększania Odporności, https://eur_x0002_lex.europa.eu/legal-content/PL/TXT/?uri=CELEX%3A32021R0241.
3. Rozporządzenie delegowane Komisji (UE) 2021/2139 z dnia 4 czerwca 2021 r. uzupełniające 
rozporządzenie Parlamentu Europejskiego i Rady (UE) 2020/852 poprzez ustanowienie 
technicznych kryteriów kwalifikacji służących określeniu warunków, na jakich dana działalność 
gospodarcza kwalifikuje się jako wnosząca istotny wkład w łagodzenie zmian klimatu lub w 
adaptację do zmian klimatu, a także określeniu, czy ta działalność gospodarcza nie wyrządza 
poważnych szkód względem żadnego z pozostałych celów środowiskowych, https://eur_x0002_lex.europa.eu/legal-content/PL/TXT/?uri=CELEX%3A32021R2139 .</t>
  </si>
  <si>
    <t>Nadzór nad pracami będzie prowadzony przez wykwalifikowaną kadrę w poszczególnych branżach zaznajomioną  ze stosowaniem zasad DNSH. Zgodnie z rozporządzeniem delegowanym Komisji Europejskiej (UE) 2021/2139z dnia 4 czerwca 2021 r Dokumentacja DNSH będzie prowadzona w branży budowlanej oraz instalacji sanitarnych. Mogą również być stosowane również  wytyczne" Poradnik dla inwestorów realizujących inwestycje mieszkaniowe  finansowane z udziałem środków KPO". 
Potwierdzanie zgodności z regułą DNSH. Osoby nadzorujące przebieg realizacji zadania będą zobowiązane do dopilnowania procesu recyklingu odpadów powstających podczas prac - szczególnie dotyczy to wymienianej stolarki okiennej oraz odpadów materiałów izolacyjnych, a także demontowanych grzejników c.o. i rurociągów.</t>
  </si>
  <si>
    <t xml:space="preserve">Po zakończeniu zadania zostanie sporządzony precyzyjny raport ze stosowania zasad DNSH w trakcie realizacji zadania. Będzie on przechowywany w dokumentacji powykonawczej. Należy wykonać Świadectwo Charakterystyki Energetycznej po wykonaniu zadania.         </t>
  </si>
  <si>
    <t xml:space="preserve">Styropian 15cm λ=0,038 W/mK
Styropian fundamentowy 10cm λ=0,038 W/mK
Styropian 10cm λ=0,038 W/mK 
Styropian 15cm λ=0,038 W/mK </t>
  </si>
  <si>
    <t xml:space="preserve">Styropapa 10cm λ=0,036 W/mK 
Granulat wełny mineralnej 30cm λ=0,040 W/mK </t>
  </si>
  <si>
    <t>Budynek magazynowo-biurowy Państwowej Straży Pożarnej w Łęczycy, ul. Lotnicza 21 e, 99-100 Łęczyca</t>
  </si>
  <si>
    <t xml:space="preserve">Ściana zewnętrzna pustak ceramiczny Max gr. 19 + 29 cm, styropian gr. 7 cm + styropianem EPS 70-040 Fasada gr. 9 cm. Ściana zewnętrzna pomieszczeń ogrzewanych spełnia wymagania w zakresie izolacyjności cieplnej przegród określonych w WT2024. </t>
  </si>
  <si>
    <t>Podłoga na gruncie pomieszczeń ogrzewanych nie spełnia wymagań w zakresie izolacyjności cieplnej przegród określonych w WT2024.
Nie przewiduje się ocieplenie podłogi.</t>
  </si>
  <si>
    <t xml:space="preserve">Dach w złym stanie źle wykonane obróbki otworów spowodowały zniszczenie izolacji z wełny mineralnej, dach drewniany pokryty papa, z wełną położona na suficie podwieszanym. Dach blachodachówka, papa, deski, niewentylowana warstwa powietrzna wełna mineralna gr. 10 cm. Dach nad pomieszczeniami ogrzewanych nie spełnia wymagań w zakresie izolacyjności cieplnej przegród określonych w WT2024. </t>
  </si>
  <si>
    <t>Przewiduje się ocieplenie wełna mineralną  gr. 25 cm, w celu zmniejszenia strat ciepła.</t>
  </si>
  <si>
    <t>Okna pomieszczeń ogrzewanych 7 komorowe  dwuszybowe o współczynniku przenikania U=0,80 W/(m2K). Okna w  pomieszczeniach ogrzewanych spełnia wymagania w zakresie izolacyjności cieplnej przegród określonych w WT2024.</t>
  </si>
  <si>
    <t>Bramy garażowe o współczynniku przenikania U=1,10 W/(m2K). Wrota garażowe w pomieszczeniach ogrzewanych spełnia wymagania w zakresie izolacyjności cieplnej przegród określonych w WT2024.</t>
  </si>
  <si>
    <t xml:space="preserve">Źródłem ciepła w budynku jest kocioł gazowy kondensacyjny, źródło wewnątrz budynku. </t>
  </si>
  <si>
    <t>instalacja grzewcza z zaworami termostatycznymi i podpionowymi. Z izolacją termiczną rurociągów.</t>
  </si>
  <si>
    <t>Montaż grzejników w pomieszczeniach nieogrzewanych.</t>
  </si>
  <si>
    <t>Źródłem ciepła w budynku jest kocioł gazowy kondensacyjny wspomagany kolektorami słonecznymi o 50% pokryciu, układ z zasobnikiem, instalacja cyrkulacyjna z zaworami termostatycznymi.</t>
  </si>
  <si>
    <t>Montaż ogniw PV o mocy 10 kW</t>
  </si>
  <si>
    <t xml:space="preserve">Planowane rozwiązanie zakłada utworzenie stacji ładowania samochodów elektrycznych na terenie obiektu straży pożarnej. W ramach projektu zostanie przeprowadzona modernizacja infrastruktury elektrycznej, aby zapewnić odpowiednią moc przyłączeniową oraz bezpieczeństwo instalacji. Stacje ładowania będą strategicznie rozmieszczone na wyznaczonych miejscach parkingowych, co umożliwi łatwy dostęp do ładowania pojazdów w trakcie ich postoju. Dodatkowo, planowana jest integracja stacji ładowania z istniejącym systemem zarządzania energią budynku, co pozwoli na optymalizację zużycia energii oraz efektywne zarządzanie obciążeniem elektrycznym. Projekt przewiduje również przyszłe możliwości rozbudowy stacji ładowania w miarę wzrostu floty pojazdów elektrycznych, co pozwoli na elastyczne dostosowanie się do rosnących potrzeb operacyjnych i technologicznych jednostki.						</t>
  </si>
  <si>
    <t>Planowane jest zainstalowanie systemu recyklingu wody szarej, który zbiera wodę z m.in. pryszniców, umywalek, które nie są zanieczyszczone fekaliami. Zebrana woda jest filtrowana i oczyszczana w celu usunięcia zanieczyszczeń, co pozwala na jej ponowne wykorzystanie. Woda szara może być używana do spłukiwania toalet, co znacznie zmniejsza zużycie wody pitnej w jednostce straży pożarnej.</t>
  </si>
  <si>
    <t>W ramach realizacji projetu planowane jest wykonanie inteligentnego, cyfrowego systemu do sterowania termostatami w celu optymalizacji zużycia energii.</t>
  </si>
  <si>
    <t>Nagrzewnice wodne wraz z podłączeniem i osprzętem</t>
  </si>
  <si>
    <t>W ramach realizacji zadania planowane jest podpisanie umowy z firmą EPC/ESCO</t>
  </si>
  <si>
    <t>Z ramach zadania planowane jest wykonanie zielonego dachu na budynku garażowo-magazynowym, co przyczyni się do zwiększenia terenów zielonych na terenie przedmiotowej inwestycji.</t>
  </si>
  <si>
    <t>Obecnie budynek posiada dwa różne źródła ciepła - kocioł olejowy oraz gruntową pompę ciepła. W 2019 r. budynek został wyposażony w gruntową pompę ciepła Vitocal 300-G PRO. Jako szczytowe źródło ciepła pozostawiono kocioł olejowy Vitoplex 100. W wyniku rosnących cen prądu Inwestor w ostatnim czasie użytkuje tylko kocioł olejowy.
W audycie przyjęto rozwiązanie, że po termomodernizacji budynek przejdzie na istniejące źródło ciepła, jakim jest gruntowa pompa ciepła.</t>
  </si>
  <si>
    <t>inne (kolektory słoneczne)</t>
  </si>
  <si>
    <t>Zainstalowana instalacja fotowoltaiczna stanowi hybrydowy system wytwarzania i zarządzania energią elektryczną o łącznej mocy 10,08 kWp. System oparty jest na 42 monokrystalicznych modułach fotowoltaicznych typu ET-Solar ET-M660240, każdy o mocy znamionowej 240 Wp. Moduły te charakteryzują się wysoką jakością wykonania, dodatnią tolerancją mocy (0/+5W) oraz sprawnością na poziomie 14,75%. Panele rozmieszczono w trzech równoległych sekcjach po 14 sztuk, tworząc niezależne generatory G1–G3, połączone szeregowo w tzw. „stringi”. Łączna powierzchnia aktywna modułów została zainstalowana na dachu budynku, z czego 38 paneli ułożono pod kątem 35° względem poziomu. Do montażu wykorzystano konstrukcję wsporczą z profili aluminiowych oraz system stojaków zintegrowanych z dachem budynku, zapewniającą stabilność i odpowiednią wentylację paneli. System został wyposażony w trójfazowy falownik sieciowy SMA Sunny Tripower STP10000TL-10 o mocy 10 kW (nr seryjny: 2110371647), charakteryzujący się maksymalną sprawnością 97,5%. Falownik ten przekształca prąd stały generowany przez moduły PV na prąd przemienny, zasilający wewnętrzną instalację elektryczną budynku. Urządzenie pracuje w zakresie napięć wejściowych do 1000 V DC i wyjściowych 3×220–240 V AC, dostosowanych do standardowej sieci elektroenergetycznej. Instalacja została również wyposażona w trzy falowniki wyspowe SMA Sunny Island SI5048, pełniące funkcję dwukierunkowych przetworników energii elektrycznej. Urządzenia te odpowiadają za zarządzanie rozdziałem energii w trybie hybrydowym – umożliwiają ładowanie i rozładowywanie akumulatorów przy użyciu napięcia AC dostarczanego z falownika sieciowego, a w przypadku niedoboru energii z modułów PV, mogą automatycznie przełączać odbiorniki na zasilanie z sieci zewnętrznej. System wspiera konfigurację typu master/slave, pozwalającą na zintegrowane sterowanie pracą systemu trójfazowego. Okablowanie instalacji obejmuje przewody DC 1×6 mm² IBC FlexiSun o długości 135 mb oraz przewody AC 5×6 mm² o długości 120 mb. Trasy kablowe wykonano z wykorzystaniem koryt osłonowych BAKS (120 mb) i rur osłonowych (20 mb), zapewniając trwałość i ochronę instalacji elektrycznej.</t>
  </si>
  <si>
    <t xml:space="preserve">Zainstalowana instalacja fotowoltaiczna stanowi hybrydowy system wytwarzania i zarządzania energią elektryczną o łącznej mocy 10,08 kWp. System oparty jest na 42 monokrystalicznych modułach fotowoltaicznych typu ET-Solar ET-M660240, każdy o mocy znamionowej 240 Wp. Moduły te charakteryzują się wysoką jakością wykonania, dodatnią tolerancją mocy (0/+5W) oraz sprawnością na poziomie 14,75%. Panele rozmieszczono w trzech równoległych sekcjach po 14 sztuk, tworząc niezależne generatory G1–G3, połączone szeregowo w tzw. „stringi”. Łączna powierzchnia aktywna modułów została zainstalowana na dachu budynku, z czego 38 paneli ułożono pod kątem 35° względem poziomu. Do montażu wykorzystano konstrukcję wsporczą z profili aluminiowych oraz system stojaków zintegrowanych z dachem budynku, zapewniającą stabilność i odpowiednią wentylację paneli. System został wyposażony w trójfazowy falownik sieciowy SMA Sunny Tripower STP10000TL-10 o mocy 10 kW (nr seryjny: 2110371647), charakteryzujący się maksymalną sprawnością 97,5%. Falownik ten przekształca prąd stały generowany przez moduły PV na prąd przemienny, zasilający wewnętrzną instalację elektryczną budynku. Urządzenie pracuje w zakresie napięć wejściowych do 1000 V DC i wyjściowych 3×220–240 V AC, dostosowanych do standardowej sieci elektroenergetycznej. Instalacja została również wyposażona w trzy falowniki wyspowe SMA Sunny Island SI5048, pełniące funkcję dwukierunkowych przetworników energii elektrycznej. Urządzenia te odpowiadają za zarządzanie rozdziałem energii w trybie hybrydowym – umożliwiają ładowanie i rozładowywanie akumulatorów przy użyciu napięcia AC dostarczanego z falownika sieciowego, a w przypadku niedoboru energii z modułów PV, mogą automatycznie przełączać odbiorniki na zasilanie z sieci zewnętrznej. System wspiera konfigurację typu master/slave, pozwalającą na zintegrowane sterowanie pracą systemu trójfazowego. Okablowanie instalacji obejmuje przewody DC 1×6 mm² IBC FlexiSun o długości 135 mb oraz przewody AC 5×6 mm² o długości 120 mb. Trasy kablowe wykonano z wykorzystaniem koryt osłonowych BAKS (120 mb) i rur osłonowych (20 mb), zapewniając trwałość i ochronę instalacji elektrycznej. </t>
  </si>
  <si>
    <t>Brak systemu BMS</t>
  </si>
  <si>
    <t>Planowany system w ramach realizacji zadania w formule EPC/ESCO, który będzie automatycznie zarządzał sterowaniem funkcji technicznych budynku. Planowane jest wykonanie m.in. inteligentnego, cyfrowego systemu do sterowania termostatami w celu optymalizacji zużycia energii.</t>
  </si>
  <si>
    <t>W ramach realizacji zadania zainstalowany zostanie magazyn energii elektrycznej, który będzie współpracował m.in. z instalacją PV oraz stacją ładowania pojazdów elektrycznych.</t>
  </si>
  <si>
    <t>Szkolenie użytkowników w zakresie oszczędnej eksploatacji instalacji grzewczej. Ponadto planowane są szkolenia w ramach edukacji ekologicznej z zakresu efektywnego korzystania z odnawialnych źródeł energii, w tym instalacji fotowoltaicznych oraz magazynów energii, a także w zakresie poprawy efektywności energetycznej budynków (zmniejszenie zużycia energii z paliw kopalnych) w ramach prowadzonych prac termomodernizacyjnych.</t>
  </si>
  <si>
    <t>Szkolenie użytkowników w zakresie oszczędnej eksploatacji instalacji grzewczej i oświetlenia wewnętrznego. Ponadto planowane są szkolenia w ramach edukacji ekologicznej z zakresu efektywnego korzystania z odnawialnych źródeł energii, w tym instalacji fotowoltaicznych oraz magazynów energii, a także w zakresie poprawy efektywności energetycznej budynków (zmniejszenie zużycia energii z paliw kopalnych) w ramach prowadzonych prac termomodernizacyjnych.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</si>
</sst>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00000"/>
    <numFmt numFmtId="167" formatCode="#,##0.000"/>
    <numFmt numFmtId="168" formatCode="0.0"/>
    <numFmt numFmtId="169" formatCode="#,##0.0000"/>
    <numFmt numFmtId="173" formatCode="0.0000"/>
  </numFmts>
  <fonts count="4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4"/>
      <color theme="1"/>
      <name val="Calibri"/>
      <family val="2"/>
      <charset val="238"/>
      <scheme val="minor"/>
    </font>
    <font>
      <i/>
      <sz val="10"/>
      <color theme="1"/>
      <name val="Calibri"/>
      <family val="2"/>
      <charset val="238"/>
      <scheme val="minor"/>
    </font>
    <font>
      <sz val="10"/>
      <color theme="1"/>
      <name val="Calibri"/>
      <family val="2"/>
      <scheme val="minor"/>
    </font>
    <font>
      <sz val="10"/>
      <name val="Calibri"/>
      <family val="2"/>
      <charset val="238"/>
      <scheme val="minor"/>
    </font>
    <font>
      <sz val="10"/>
      <color theme="1"/>
      <name val="Calibri"/>
      <family val="2"/>
      <charset val="238"/>
      <scheme val="minor"/>
    </font>
    <font>
      <i/>
      <sz val="10"/>
      <color rgb="FF0070C0"/>
      <name val="Calibri"/>
      <family val="2"/>
      <scheme val="minor"/>
    </font>
    <font>
      <b/>
      <sz val="10"/>
      <name val="Calibri"/>
      <family val="2"/>
      <charset val="238"/>
      <scheme val="minor"/>
    </font>
    <font>
      <i/>
      <sz val="10"/>
      <color rgb="FF0070C0"/>
      <name val="Calibri"/>
      <family val="2"/>
      <charset val="238"/>
      <scheme val="minor"/>
    </font>
    <font>
      <sz val="10"/>
      <color rgb="FF0070C0"/>
      <name val="Calibri"/>
      <family val="2"/>
      <scheme val="minor"/>
    </font>
    <font>
      <i/>
      <sz val="11"/>
      <color theme="1"/>
      <name val="Calibri"/>
      <family val="2"/>
      <charset val="238"/>
      <scheme val="minor"/>
    </font>
    <font>
      <sz val="9"/>
      <color theme="1"/>
      <name val="Calibri"/>
      <family val="2"/>
      <scheme val="minor"/>
    </font>
    <font>
      <b/>
      <sz val="14"/>
      <name val="Calibri"/>
      <family val="2"/>
      <charset val="238"/>
      <scheme val="minor"/>
    </font>
    <font>
      <b/>
      <sz val="12"/>
      <color theme="1"/>
      <name val="Calibri"/>
      <family val="2"/>
      <charset val="238"/>
      <scheme val="minor"/>
    </font>
    <font>
      <b/>
      <sz val="10"/>
      <color rgb="FF0070C0"/>
      <name val="Calibri"/>
      <family val="2"/>
      <charset val="238"/>
      <scheme val="minor"/>
    </font>
    <font>
      <b/>
      <sz val="10"/>
      <color theme="1"/>
      <name val="Calibri"/>
      <family val="2"/>
      <charset val="238"/>
      <scheme val="minor"/>
    </font>
    <font>
      <sz val="10"/>
      <color rgb="FF0070C0"/>
      <name val="Calibri"/>
      <family val="2"/>
      <charset val="238"/>
      <scheme val="minor"/>
    </font>
    <font>
      <i/>
      <sz val="10"/>
      <color theme="1"/>
      <name val="Calibri"/>
      <family val="2"/>
      <scheme val="minor"/>
    </font>
    <font>
      <b/>
      <sz val="10"/>
      <color theme="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i/>
      <sz val="11"/>
      <color rgb="FF0070C0"/>
      <name val="Calibri"/>
      <family val="2"/>
      <charset val="238"/>
      <scheme val="minor"/>
    </font>
    <font>
      <sz val="10"/>
      <name val="Calibri"/>
      <family val="2"/>
      <scheme val="minor"/>
    </font>
    <font>
      <u/>
      <sz val="11"/>
      <color theme="10"/>
      <name val="Calibri"/>
      <family val="2"/>
      <scheme val="minor"/>
    </font>
    <font>
      <sz val="9"/>
      <name val="Calibri"/>
      <family val="2"/>
      <scheme val="minor"/>
    </font>
    <font>
      <sz val="9"/>
      <name val="Calibri"/>
      <family val="2"/>
      <charset val="238"/>
      <scheme val="minor"/>
    </font>
    <font>
      <b/>
      <sz val="10"/>
      <color rgb="FFC00000"/>
      <name val="Calibri"/>
      <family val="2"/>
      <charset val="238"/>
      <scheme val="minor"/>
    </font>
    <font>
      <b/>
      <sz val="11"/>
      <color rgb="FFC00000"/>
      <name val="Calibri"/>
      <family val="2"/>
      <charset val="238"/>
      <scheme val="minor"/>
    </font>
    <font>
      <b/>
      <sz val="14"/>
      <color rgb="FFFF0000"/>
      <name val="Calibri"/>
      <family val="2"/>
      <charset val="238"/>
      <scheme val="minor"/>
    </font>
    <font>
      <vertAlign val="superscript"/>
      <sz val="10"/>
      <color rgb="FF0070C0"/>
      <name val="Calibri"/>
      <family val="2"/>
      <charset val="238"/>
      <scheme val="minor"/>
    </font>
    <font>
      <sz val="10"/>
      <color rgb="FFFF0000"/>
      <name val="Calibri"/>
      <family val="2"/>
      <charset val="238"/>
      <scheme val="minor"/>
    </font>
    <font>
      <sz val="10"/>
      <color rgb="FF0070C0"/>
      <name val="Aptos Narrow"/>
      <family val="2"/>
    </font>
    <font>
      <sz val="7.5"/>
      <color rgb="FF0070C0"/>
      <name val="Calibri"/>
      <family val="2"/>
    </font>
    <font>
      <vertAlign val="superscript"/>
      <sz val="7.5"/>
      <color rgb="FF0070C0"/>
      <name val="Calibri"/>
      <family val="2"/>
      <charset val="238"/>
    </font>
    <font>
      <sz val="10"/>
      <color rgb="FF0070C0"/>
      <name val="Calibri"/>
      <family val="2"/>
    </font>
    <font>
      <vertAlign val="superscript"/>
      <sz val="10"/>
      <color rgb="FF0070C0"/>
      <name val="Calibri"/>
      <family val="2"/>
      <charset val="238"/>
    </font>
    <font>
      <i/>
      <sz val="9"/>
      <color rgb="FF0070C0"/>
      <name val="Calibri"/>
      <family val="2"/>
      <charset val="238"/>
      <scheme val="minor"/>
    </font>
    <font>
      <sz val="10"/>
      <color rgb="FFFF0000"/>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theme="7" tint="0.79998168889431442"/>
      </patternFill>
    </fill>
    <fill>
      <patternFill patternType="solid">
        <fgColor theme="9" tint="0.79998168889431442"/>
        <bgColor theme="9" tint="0.79998168889431442"/>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4" fillId="0" borderId="0" applyFont="0" applyFill="0" applyBorder="0" applyAlignment="0" applyProtection="0"/>
    <xf numFmtId="0" fontId="29" fillId="0" borderId="0" applyNumberFormat="0" applyFill="0" applyBorder="0" applyAlignment="0" applyProtection="0"/>
  </cellStyleXfs>
  <cellXfs count="417">
    <xf numFmtId="0" fontId="0" fillId="0" borderId="0" xfId="0"/>
    <xf numFmtId="4" fontId="11" fillId="0" borderId="2" xfId="0" applyNumberFormat="1" applyFont="1" applyBorder="1" applyAlignment="1" applyProtection="1">
      <alignment horizontal="right" vertical="center" wrapText="1"/>
      <protection locked="0"/>
    </xf>
    <xf numFmtId="164" fontId="8" fillId="2" borderId="4" xfId="1" applyNumberFormat="1" applyFont="1" applyFill="1" applyBorder="1" applyAlignment="1" applyProtection="1">
      <alignment horizontal="right" vertical="center" wrapText="1"/>
    </xf>
    <xf numFmtId="0" fontId="9" fillId="0" borderId="5" xfId="0" applyFont="1" applyBorder="1" applyAlignment="1" applyProtection="1">
      <alignment horizontal="right" vertical="center" wrapText="1"/>
      <protection locked="0"/>
    </xf>
    <xf numFmtId="0" fontId="8" fillId="4" borderId="5" xfId="0" applyFont="1" applyFill="1" applyBorder="1" applyAlignment="1" applyProtection="1">
      <alignment horizontal="center" vertical="center" wrapText="1"/>
      <protection locked="0"/>
    </xf>
    <xf numFmtId="165" fontId="14" fillId="0" borderId="5" xfId="0" applyNumberFormat="1" applyFont="1" applyBorder="1" applyAlignment="1" applyProtection="1">
      <alignment horizontal="right" vertical="center" wrapText="1"/>
      <protection locked="0"/>
    </xf>
    <xf numFmtId="4" fontId="10" fillId="4" borderId="5" xfId="0" applyNumberFormat="1" applyFont="1" applyFill="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11" fillId="0" borderId="6"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vertical="top" wrapText="1"/>
      <protection locked="0"/>
    </xf>
    <xf numFmtId="164" fontId="8" fillId="14" borderId="5" xfId="1" applyNumberFormat="1" applyFont="1" applyFill="1" applyBorder="1" applyAlignment="1" applyProtection="1">
      <alignment horizontal="right" vertical="center"/>
    </xf>
    <xf numFmtId="164" fontId="8" fillId="14" borderId="8" xfId="1" applyNumberFormat="1" applyFont="1" applyFill="1" applyBorder="1" applyAlignment="1" applyProtection="1">
      <alignment horizontal="right" vertical="center"/>
    </xf>
    <xf numFmtId="0" fontId="13" fillId="0" borderId="9" xfId="0" applyFont="1" applyBorder="1" applyAlignment="1" applyProtection="1">
      <alignment vertical="top" wrapText="1"/>
      <protection locked="0"/>
    </xf>
    <xf numFmtId="0" fontId="13" fillId="0" borderId="0" xfId="0" applyFont="1" applyAlignment="1" applyProtection="1">
      <alignment vertical="top" wrapText="1"/>
      <protection locked="0"/>
    </xf>
    <xf numFmtId="0" fontId="13" fillId="0" borderId="14" xfId="0" applyFont="1" applyBorder="1" applyAlignment="1" applyProtection="1">
      <alignment vertical="top" wrapText="1"/>
      <protection locked="0"/>
    </xf>
    <xf numFmtId="0" fontId="13" fillId="0" borderId="1" xfId="0" applyFont="1" applyBorder="1" applyAlignment="1" applyProtection="1">
      <alignment vertical="top" wrapText="1"/>
      <protection locked="0"/>
    </xf>
    <xf numFmtId="165" fontId="14" fillId="0" borderId="5" xfId="0" applyNumberFormat="1" applyFont="1" applyBorder="1" applyAlignment="1" applyProtection="1">
      <alignment horizontal="right" vertical="center"/>
      <protection locked="0"/>
    </xf>
    <xf numFmtId="165" fontId="21" fillId="0" borderId="5" xfId="0" applyNumberFormat="1" applyFont="1" applyBorder="1" applyAlignment="1" applyProtection="1">
      <alignment horizontal="right" vertical="center" wrapText="1"/>
      <protection locked="0"/>
    </xf>
    <xf numFmtId="0" fontId="21" fillId="0" borderId="2" xfId="0" applyFont="1" applyBorder="1" applyAlignment="1" applyProtection="1">
      <alignment vertical="center"/>
      <protection locked="0"/>
    </xf>
    <xf numFmtId="4" fontId="21" fillId="0" borderId="2" xfId="0" applyNumberFormat="1" applyFont="1" applyBorder="1" applyAlignment="1" applyProtection="1">
      <alignment vertical="center" wrapText="1"/>
      <protection locked="0"/>
    </xf>
    <xf numFmtId="4" fontId="14" fillId="0" borderId="5" xfId="0" applyNumberFormat="1" applyFont="1" applyBorder="1" applyAlignment="1" applyProtection="1">
      <alignment horizontal="right" vertical="center"/>
      <protection locked="0"/>
    </xf>
    <xf numFmtId="0" fontId="8" fillId="2" borderId="9" xfId="0" applyFont="1" applyFill="1" applyBorder="1" applyAlignment="1">
      <alignment horizontal="center" vertical="center" wrapText="1"/>
    </xf>
    <xf numFmtId="165" fontId="8" fillId="2" borderId="0" xfId="0" applyNumberFormat="1" applyFont="1" applyFill="1" applyAlignment="1">
      <alignment horizontal="right" vertical="center" wrapText="1"/>
    </xf>
    <xf numFmtId="0" fontId="8" fillId="2" borderId="13" xfId="0" applyFont="1" applyFill="1" applyBorder="1" applyAlignment="1">
      <alignment horizontal="left"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165" fontId="10" fillId="2" borderId="0" xfId="0" applyNumberFormat="1" applyFont="1" applyFill="1" applyAlignment="1">
      <alignment horizontal="right" vertical="center" wrapText="1"/>
    </xf>
    <xf numFmtId="0" fontId="10" fillId="2" borderId="0" xfId="0" applyFont="1" applyFill="1" applyAlignment="1">
      <alignment horizontal="right" vertical="center" wrapText="1"/>
    </xf>
    <xf numFmtId="0" fontId="10" fillId="2" borderId="0" xfId="0" applyFont="1" applyFill="1" applyAlignment="1">
      <alignment horizontal="center" vertical="center"/>
    </xf>
    <xf numFmtId="0" fontId="8" fillId="0" borderId="0" xfId="0" applyFont="1" applyAlignment="1">
      <alignment horizontal="left" vertical="center" wrapText="1"/>
    </xf>
    <xf numFmtId="0" fontId="10" fillId="2" borderId="0" xfId="0" applyFont="1" applyFill="1" applyAlignment="1">
      <alignment horizontal="left" vertical="center"/>
    </xf>
    <xf numFmtId="165" fontId="10" fillId="2" borderId="0" xfId="0" applyNumberFormat="1" applyFont="1" applyFill="1" applyAlignment="1">
      <alignment horizontal="right" vertical="center"/>
    </xf>
    <xf numFmtId="0" fontId="10" fillId="2" borderId="0" xfId="0" applyFont="1" applyFill="1" applyAlignment="1">
      <alignment horizontal="right" vertical="center"/>
    </xf>
    <xf numFmtId="0" fontId="21" fillId="0" borderId="0" xfId="0" applyFont="1" applyAlignment="1" applyProtection="1">
      <alignment horizontal="right" vertical="center" wrapText="1"/>
      <protection locked="0"/>
    </xf>
    <xf numFmtId="0" fontId="8" fillId="2"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5" xfId="0" applyFont="1" applyFill="1" applyBorder="1" applyAlignment="1">
      <alignment horizontal="center" wrapText="1"/>
    </xf>
    <xf numFmtId="0" fontId="8" fillId="2" borderId="5" xfId="0" applyFont="1" applyFill="1" applyBorder="1" applyAlignment="1">
      <alignment horizontal="center" wrapText="1"/>
    </xf>
    <xf numFmtId="0" fontId="8" fillId="2" borderId="5" xfId="0" applyFont="1" applyFill="1" applyBorder="1" applyAlignment="1">
      <alignment horizontal="center"/>
    </xf>
    <xf numFmtId="0" fontId="8" fillId="5" borderId="5" xfId="0" applyFont="1" applyFill="1" applyBorder="1" applyAlignment="1">
      <alignment horizontal="center"/>
    </xf>
    <xf numFmtId="0" fontId="8" fillId="2" borderId="0" xfId="0" applyFont="1" applyFill="1" applyAlignment="1">
      <alignment horizontal="center"/>
    </xf>
    <xf numFmtId="165" fontId="8" fillId="2" borderId="5" xfId="0" applyNumberFormat="1" applyFont="1" applyFill="1" applyBorder="1" applyAlignment="1">
      <alignment horizontal="right" vertical="center" wrapText="1"/>
    </xf>
    <xf numFmtId="0" fontId="8" fillId="2" borderId="5" xfId="0" applyFont="1" applyFill="1" applyBorder="1" applyAlignment="1">
      <alignment horizontal="right" vertical="center" wrapText="1"/>
    </xf>
    <xf numFmtId="165" fontId="8" fillId="5" borderId="5" xfId="0" applyNumberFormat="1" applyFont="1" applyFill="1" applyBorder="1" applyAlignment="1">
      <alignment horizontal="right" vertical="center" wrapText="1"/>
    </xf>
    <xf numFmtId="165" fontId="8" fillId="5" borderId="5" xfId="0" applyNumberFormat="1" applyFont="1" applyFill="1" applyBorder="1" applyAlignment="1">
      <alignment horizontal="right" vertical="center"/>
    </xf>
    <xf numFmtId="3" fontId="8" fillId="2" borderId="5" xfId="0" applyNumberFormat="1" applyFont="1" applyFill="1" applyBorder="1" applyAlignment="1">
      <alignment horizontal="center" vertical="center"/>
    </xf>
    <xf numFmtId="3" fontId="8" fillId="5" borderId="5" xfId="0" applyNumberFormat="1" applyFont="1" applyFill="1" applyBorder="1" applyAlignment="1">
      <alignment horizontal="right" vertical="center"/>
    </xf>
    <xf numFmtId="165" fontId="8" fillId="2" borderId="5" xfId="0" applyNumberFormat="1" applyFont="1" applyFill="1" applyBorder="1" applyAlignment="1">
      <alignment horizontal="right" vertical="center"/>
    </xf>
    <xf numFmtId="165" fontId="28" fillId="5" borderId="5" xfId="0" applyNumberFormat="1" applyFont="1" applyFill="1" applyBorder="1" applyAlignment="1">
      <alignment horizontal="right" vertical="center" wrapText="1"/>
    </xf>
    <xf numFmtId="165" fontId="28" fillId="5" borderId="5" xfId="0" applyNumberFormat="1" applyFont="1" applyFill="1" applyBorder="1" applyAlignment="1">
      <alignment horizontal="right" vertical="center"/>
    </xf>
    <xf numFmtId="0" fontId="20" fillId="3" borderId="5" xfId="0" applyFont="1" applyFill="1" applyBorder="1" applyAlignment="1">
      <alignment horizontal="right" vertical="center"/>
    </xf>
    <xf numFmtId="165" fontId="20" fillId="3" borderId="5" xfId="0" applyNumberFormat="1" applyFont="1" applyFill="1" applyBorder="1" applyAlignment="1">
      <alignment horizontal="right" vertical="center"/>
    </xf>
    <xf numFmtId="165" fontId="20" fillId="8" borderId="5" xfId="0" applyNumberFormat="1" applyFont="1" applyFill="1" applyBorder="1" applyAlignment="1">
      <alignment horizontal="right" vertical="center"/>
    </xf>
    <xf numFmtId="4" fontId="20" fillId="3" borderId="5" xfId="0" applyNumberFormat="1" applyFont="1" applyFill="1" applyBorder="1" applyAlignment="1">
      <alignment horizontal="right" vertical="center"/>
    </xf>
    <xf numFmtId="3" fontId="20" fillId="3" borderId="5" xfId="0" applyNumberFormat="1" applyFont="1" applyFill="1" applyBorder="1" applyAlignment="1">
      <alignment horizontal="center" vertical="center"/>
    </xf>
    <xf numFmtId="1" fontId="20" fillId="8" borderId="5" xfId="0" applyNumberFormat="1" applyFont="1" applyFill="1" applyBorder="1" applyAlignment="1">
      <alignment horizontal="right" vertical="center"/>
    </xf>
    <xf numFmtId="4" fontId="20" fillId="8" borderId="5" xfId="0" applyNumberFormat="1" applyFont="1" applyFill="1" applyBorder="1" applyAlignment="1">
      <alignment horizontal="right" vertical="center"/>
    </xf>
    <xf numFmtId="0" fontId="9" fillId="2" borderId="4" xfId="0" applyFont="1" applyFill="1" applyBorder="1" applyAlignment="1">
      <alignment vertical="center"/>
    </xf>
    <xf numFmtId="4" fontId="9" fillId="2" borderId="4" xfId="0" applyNumberFormat="1" applyFont="1" applyFill="1" applyBorder="1" applyAlignment="1">
      <alignment vertical="center" wrapText="1"/>
    </xf>
    <xf numFmtId="0" fontId="0" fillId="0" borderId="0" xfId="0" applyAlignment="1">
      <alignment horizontal="left" vertical="center"/>
    </xf>
    <xf numFmtId="0" fontId="9" fillId="3"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9" fillId="3" borderId="5" xfId="0" applyFont="1" applyFill="1" applyBorder="1" applyAlignment="1">
      <alignment horizontal="right" vertical="center" wrapText="1"/>
    </xf>
    <xf numFmtId="165" fontId="9" fillId="4" borderId="5" xfId="0" applyNumberFormat="1" applyFont="1" applyFill="1" applyBorder="1" applyAlignment="1">
      <alignment horizontal="right" vertical="center" wrapText="1"/>
    </xf>
    <xf numFmtId="165" fontId="9" fillId="5" borderId="5" xfId="0" applyNumberFormat="1" applyFont="1" applyFill="1" applyBorder="1" applyAlignment="1">
      <alignment horizontal="right" vertical="center" wrapText="1"/>
    </xf>
    <xf numFmtId="0" fontId="8" fillId="0" borderId="5" xfId="0" applyFont="1" applyBorder="1" applyAlignment="1">
      <alignment horizontal="center" vertical="center"/>
    </xf>
    <xf numFmtId="166" fontId="8" fillId="0" borderId="5" xfId="0" applyNumberFormat="1" applyFont="1" applyBorder="1" applyAlignment="1">
      <alignment horizontal="right" vertical="center" wrapText="1"/>
    </xf>
    <xf numFmtId="0" fontId="0" fillId="0" borderId="0" xfId="0" applyAlignment="1">
      <alignment horizontal="left" vertical="center" wrapText="1"/>
    </xf>
    <xf numFmtId="0" fontId="8" fillId="0" borderId="9" xfId="0" applyFont="1" applyBorder="1" applyAlignment="1">
      <alignment vertical="center" wrapText="1"/>
    </xf>
    <xf numFmtId="165" fontId="8" fillId="0" borderId="0" xfId="0" applyNumberFormat="1" applyFont="1" applyAlignment="1">
      <alignment horizontal="right" vertical="center"/>
    </xf>
    <xf numFmtId="167" fontId="8" fillId="0" borderId="0" xfId="0" applyNumberFormat="1" applyFont="1" applyAlignment="1">
      <alignment horizontal="left" vertical="center"/>
    </xf>
    <xf numFmtId="0" fontId="8" fillId="0" borderId="0" xfId="0" applyFont="1" applyAlignment="1">
      <alignment horizontal="left"/>
    </xf>
    <xf numFmtId="0" fontId="8" fillId="0" borderId="0" xfId="0" applyFont="1" applyAlignment="1">
      <alignment horizontal="left" vertical="center"/>
    </xf>
    <xf numFmtId="165" fontId="12" fillId="7" borderId="2" xfId="0" applyNumberFormat="1" applyFont="1" applyFill="1" applyBorder="1" applyAlignment="1">
      <alignment horizontal="right" vertical="center" wrapText="1"/>
    </xf>
    <xf numFmtId="0" fontId="12" fillId="7" borderId="4" xfId="0" applyFont="1" applyFill="1" applyBorder="1" applyAlignment="1">
      <alignment horizontal="left" vertical="center" wrapText="1"/>
    </xf>
    <xf numFmtId="165" fontId="12" fillId="7" borderId="4" xfId="0" applyNumberFormat="1" applyFont="1" applyFill="1" applyBorder="1" applyAlignment="1">
      <alignment horizontal="left" vertical="center" wrapText="1"/>
    </xf>
    <xf numFmtId="0" fontId="0" fillId="0" borderId="0" xfId="0" applyAlignment="1">
      <alignment horizontal="center" vertical="center" wrapText="1"/>
    </xf>
    <xf numFmtId="0" fontId="8" fillId="4" borderId="5" xfId="0" applyFont="1" applyFill="1" applyBorder="1" applyAlignment="1">
      <alignment horizontal="center" vertical="center" wrapText="1"/>
    </xf>
    <xf numFmtId="0" fontId="0" fillId="0" borderId="0" xfId="0" applyAlignment="1">
      <alignment vertical="center" wrapText="1"/>
    </xf>
    <xf numFmtId="49" fontId="16" fillId="2" borderId="5" xfId="0" applyNumberFormat="1" applyFont="1" applyFill="1" applyBorder="1" applyAlignment="1">
      <alignment horizontal="left" vertical="center" wrapText="1"/>
    </xf>
    <xf numFmtId="0" fontId="0" fillId="0" borderId="0" xfId="0" applyAlignment="1">
      <alignment vertical="center"/>
    </xf>
    <xf numFmtId="49" fontId="16" fillId="2" borderId="5" xfId="0" applyNumberFormat="1" applyFont="1" applyFill="1" applyBorder="1" applyAlignment="1">
      <alignment vertical="center" wrapText="1"/>
    </xf>
    <xf numFmtId="0" fontId="16" fillId="2" borderId="5" xfId="0" applyFont="1" applyFill="1" applyBorder="1" applyAlignment="1">
      <alignment wrapText="1"/>
    </xf>
    <xf numFmtId="0" fontId="16" fillId="2" borderId="5" xfId="0" applyFont="1" applyFill="1" applyBorder="1" applyAlignment="1">
      <alignment vertical="center" wrapText="1"/>
    </xf>
    <xf numFmtId="4" fontId="10" fillId="2" borderId="5" xfId="0" applyNumberFormat="1" applyFont="1" applyFill="1" applyBorder="1" applyAlignment="1">
      <alignment horizontal="center" vertical="center" wrapText="1"/>
    </xf>
    <xf numFmtId="4" fontId="10" fillId="4" borderId="5" xfId="0" applyNumberFormat="1" applyFont="1" applyFill="1" applyBorder="1" applyAlignment="1">
      <alignment horizontal="center" vertical="center" wrapText="1"/>
    </xf>
    <xf numFmtId="3" fontId="10" fillId="2" borderId="5" xfId="0" applyNumberFormat="1" applyFont="1" applyFill="1" applyBorder="1" applyAlignment="1">
      <alignment horizontal="center" vertical="center" wrapText="1"/>
    </xf>
    <xf numFmtId="3" fontId="9" fillId="2" borderId="5" xfId="0" applyNumberFormat="1" applyFont="1" applyFill="1" applyBorder="1" applyAlignment="1">
      <alignment horizontal="center" vertical="center" wrapText="1"/>
    </xf>
    <xf numFmtId="3" fontId="9" fillId="4" borderId="5" xfId="0" applyNumberFormat="1" applyFont="1" applyFill="1" applyBorder="1" applyAlignment="1">
      <alignment horizontal="center" vertical="center" wrapText="1"/>
    </xf>
    <xf numFmtId="4" fontId="10" fillId="2" borderId="5" xfId="0" applyNumberFormat="1" applyFont="1" applyFill="1" applyBorder="1" applyAlignment="1">
      <alignment vertical="center" wrapText="1"/>
    </xf>
    <xf numFmtId="0" fontId="7" fillId="0" borderId="0" xfId="0" applyFont="1" applyAlignment="1">
      <alignment vertical="top" wrapText="1"/>
    </xf>
    <xf numFmtId="0" fontId="8" fillId="9"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5" xfId="0" applyFont="1" applyFill="1" applyBorder="1" applyAlignment="1">
      <alignment horizontal="center" vertical="center"/>
    </xf>
    <xf numFmtId="0" fontId="8" fillId="13" borderId="5" xfId="0" applyFont="1" applyFill="1" applyBorder="1" applyAlignment="1">
      <alignment horizontal="center" vertical="center" wrapText="1"/>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wrapText="1"/>
    </xf>
    <xf numFmtId="0" fontId="8" fillId="14" borderId="5" xfId="0" applyFont="1" applyFill="1" applyBorder="1" applyAlignment="1">
      <alignment horizontal="center" vertical="center"/>
    </xf>
    <xf numFmtId="0" fontId="8" fillId="9" borderId="5" xfId="0" applyFont="1" applyFill="1" applyBorder="1" applyAlignment="1">
      <alignment horizontal="center" vertical="center"/>
    </xf>
    <xf numFmtId="0" fontId="8" fillId="10" borderId="5" xfId="0" applyFont="1" applyFill="1" applyBorder="1" applyAlignment="1">
      <alignment horizontal="center" vertical="center"/>
    </xf>
    <xf numFmtId="0" fontId="8" fillId="11" borderId="5" xfId="0" applyFont="1" applyFill="1" applyBorder="1" applyAlignment="1">
      <alignment horizontal="center" vertical="center"/>
    </xf>
    <xf numFmtId="0" fontId="8" fillId="5" borderId="5" xfId="0" applyFont="1" applyFill="1" applyBorder="1" applyAlignment="1">
      <alignment horizontal="center" vertical="center"/>
    </xf>
    <xf numFmtId="0" fontId="8" fillId="8" borderId="5" xfId="0" applyFont="1" applyFill="1" applyBorder="1" applyAlignment="1">
      <alignment horizontal="center" vertical="center"/>
    </xf>
    <xf numFmtId="0" fontId="8" fillId="12" borderId="5" xfId="0" applyFont="1" applyFill="1" applyBorder="1" applyAlignment="1">
      <alignment horizontal="center" vertical="center"/>
    </xf>
    <xf numFmtId="0" fontId="8" fillId="2" borderId="5" xfId="0" applyFont="1" applyFill="1" applyBorder="1" applyAlignment="1">
      <alignment horizontal="center" vertical="center"/>
    </xf>
    <xf numFmtId="165" fontId="8" fillId="9" borderId="5" xfId="0" applyNumberFormat="1" applyFont="1" applyFill="1" applyBorder="1" applyAlignment="1">
      <alignment horizontal="right" vertical="center" wrapText="1"/>
    </xf>
    <xf numFmtId="165" fontId="8" fillId="9" borderId="5" xfId="0" applyNumberFormat="1" applyFont="1" applyFill="1" applyBorder="1" applyAlignment="1">
      <alignment horizontal="right" vertical="center"/>
    </xf>
    <xf numFmtId="165" fontId="23" fillId="9" borderId="5" xfId="0" applyNumberFormat="1" applyFont="1" applyFill="1" applyBorder="1" applyAlignment="1">
      <alignment horizontal="right" vertical="center"/>
    </xf>
    <xf numFmtId="165" fontId="23" fillId="10" borderId="5" xfId="0" applyNumberFormat="1" applyFont="1" applyFill="1" applyBorder="1" applyAlignment="1">
      <alignment horizontal="right" vertical="center"/>
    </xf>
    <xf numFmtId="165" fontId="23" fillId="11" borderId="5" xfId="0" applyNumberFormat="1" applyFont="1" applyFill="1" applyBorder="1" applyAlignment="1">
      <alignment horizontal="right" vertical="center"/>
    </xf>
    <xf numFmtId="165" fontId="23" fillId="5" borderId="5" xfId="0" applyNumberFormat="1" applyFont="1" applyFill="1" applyBorder="1" applyAlignment="1">
      <alignment horizontal="right" vertical="center"/>
    </xf>
    <xf numFmtId="165" fontId="23" fillId="8" borderId="5" xfId="0" applyNumberFormat="1" applyFont="1" applyFill="1" applyBorder="1" applyAlignment="1">
      <alignment horizontal="right" vertical="center"/>
    </xf>
    <xf numFmtId="165" fontId="23" fillId="12" borderId="5" xfId="0" applyNumberFormat="1" applyFont="1" applyFill="1" applyBorder="1" applyAlignment="1">
      <alignment horizontal="right" vertical="center"/>
    </xf>
    <xf numFmtId="165" fontId="8" fillId="7" borderId="5" xfId="0" applyNumberFormat="1" applyFont="1" applyFill="1" applyBorder="1" applyAlignment="1">
      <alignment horizontal="right" vertical="center"/>
    </xf>
    <xf numFmtId="164" fontId="8" fillId="7" borderId="5" xfId="1" applyNumberFormat="1" applyFont="1" applyFill="1" applyBorder="1" applyAlignment="1" applyProtection="1">
      <alignment horizontal="right" vertical="center"/>
    </xf>
    <xf numFmtId="165" fontId="8" fillId="13" borderId="5" xfId="0" applyNumberFormat="1" applyFont="1" applyFill="1" applyBorder="1" applyAlignment="1">
      <alignment horizontal="right" vertical="center"/>
    </xf>
    <xf numFmtId="164" fontId="8" fillId="13" borderId="5" xfId="1" applyNumberFormat="1" applyFont="1" applyFill="1" applyBorder="1" applyAlignment="1" applyProtection="1">
      <alignment horizontal="right" vertical="center"/>
    </xf>
    <xf numFmtId="165" fontId="8" fillId="14" borderId="5" xfId="0" applyNumberFormat="1" applyFont="1" applyFill="1" applyBorder="1" applyAlignment="1">
      <alignment horizontal="right" vertical="center"/>
    </xf>
    <xf numFmtId="165" fontId="8" fillId="7" borderId="8" xfId="0" applyNumberFormat="1" applyFont="1" applyFill="1" applyBorder="1" applyAlignment="1">
      <alignment horizontal="right" vertical="center"/>
    </xf>
    <xf numFmtId="164" fontId="8" fillId="7" borderId="8" xfId="1" applyNumberFormat="1" applyFont="1" applyFill="1" applyBorder="1" applyAlignment="1" applyProtection="1">
      <alignment horizontal="right" vertical="center"/>
    </xf>
    <xf numFmtId="164" fontId="8" fillId="13" borderId="8" xfId="1" applyNumberFormat="1" applyFont="1" applyFill="1" applyBorder="1" applyAlignment="1" applyProtection="1">
      <alignment horizontal="right" vertical="center"/>
    </xf>
    <xf numFmtId="165" fontId="20" fillId="9" borderId="8" xfId="0" applyNumberFormat="1" applyFont="1" applyFill="1" applyBorder="1" applyAlignment="1">
      <alignment horizontal="right" vertical="center"/>
    </xf>
    <xf numFmtId="165" fontId="20" fillId="10" borderId="8" xfId="0" applyNumberFormat="1" applyFont="1" applyFill="1" applyBorder="1" applyAlignment="1">
      <alignment horizontal="right" vertical="center"/>
    </xf>
    <xf numFmtId="165" fontId="20" fillId="5" borderId="8" xfId="0" applyNumberFormat="1" applyFont="1" applyFill="1" applyBorder="1" applyAlignment="1">
      <alignment horizontal="right" vertical="center"/>
    </xf>
    <xf numFmtId="165" fontId="20" fillId="8" borderId="8" xfId="0" applyNumberFormat="1" applyFont="1" applyFill="1" applyBorder="1" applyAlignment="1">
      <alignment horizontal="right" vertical="center"/>
    </xf>
    <xf numFmtId="165" fontId="12" fillId="2" borderId="0" xfId="0" applyNumberFormat="1" applyFont="1" applyFill="1" applyAlignment="1">
      <alignment horizontal="right" vertical="center"/>
    </xf>
    <xf numFmtId="0" fontId="12" fillId="2" borderId="0" xfId="0" applyFont="1" applyFill="1" applyAlignment="1">
      <alignment horizontal="left" vertical="center"/>
    </xf>
    <xf numFmtId="165" fontId="9" fillId="2" borderId="0" xfId="0" applyNumberFormat="1" applyFont="1" applyFill="1" applyAlignment="1">
      <alignment horizontal="right" vertical="center"/>
    </xf>
    <xf numFmtId="0" fontId="9" fillId="2" borderId="0" xfId="0" applyFont="1" applyFill="1" applyAlignment="1">
      <alignment horizontal="left" vertical="center"/>
    </xf>
    <xf numFmtId="164" fontId="12" fillId="2" borderId="0" xfId="0" applyNumberFormat="1" applyFont="1" applyFill="1" applyAlignment="1">
      <alignment horizontal="right" vertical="center"/>
    </xf>
    <xf numFmtId="165" fontId="12" fillId="2" borderId="1" xfId="0" applyNumberFormat="1" applyFont="1" applyFill="1" applyBorder="1" applyAlignment="1">
      <alignment horizontal="right" vertical="center"/>
    </xf>
    <xf numFmtId="0" fontId="12" fillId="2" borderId="1" xfId="0" applyFont="1" applyFill="1" applyBorder="1" applyAlignment="1">
      <alignment horizontal="left" vertical="center"/>
    </xf>
    <xf numFmtId="165" fontId="9" fillId="2" borderId="1" xfId="0" applyNumberFormat="1" applyFont="1" applyFill="1" applyBorder="1" applyAlignment="1">
      <alignment horizontal="right" vertical="center"/>
    </xf>
    <xf numFmtId="0" fontId="9" fillId="2" borderId="1" xfId="0" applyFont="1" applyFill="1" applyBorder="1" applyAlignment="1">
      <alignment horizontal="left" vertical="center"/>
    </xf>
    <xf numFmtId="0" fontId="27" fillId="0" borderId="0" xfId="0" applyFont="1" applyAlignment="1" applyProtection="1">
      <alignment wrapText="1"/>
      <protection locked="0"/>
    </xf>
    <xf numFmtId="0" fontId="8" fillId="5" borderId="5" xfId="0" applyFont="1" applyFill="1" applyBorder="1" applyAlignment="1" applyProtection="1">
      <alignment horizontal="center" vertical="center" wrapText="1"/>
      <protection locked="0"/>
    </xf>
    <xf numFmtId="165" fontId="20" fillId="4" borderId="16" xfId="0" applyNumberFormat="1" applyFont="1" applyFill="1" applyBorder="1" applyAlignment="1">
      <alignment horizontal="right" vertical="center"/>
    </xf>
    <xf numFmtId="164" fontId="20" fillId="4" borderId="17" xfId="1" applyNumberFormat="1" applyFont="1" applyFill="1" applyBorder="1" applyAlignment="1" applyProtection="1">
      <alignment horizontal="right" vertical="center"/>
    </xf>
    <xf numFmtId="165" fontId="20" fillId="15" borderId="17" xfId="0" applyNumberFormat="1" applyFont="1" applyFill="1" applyBorder="1" applyAlignment="1">
      <alignment horizontal="right" vertical="center"/>
    </xf>
    <xf numFmtId="164" fontId="20" fillId="15" borderId="17" xfId="1" applyNumberFormat="1" applyFont="1" applyFill="1" applyBorder="1" applyAlignment="1" applyProtection="1">
      <alignment horizontal="right" vertical="center"/>
    </xf>
    <xf numFmtId="165" fontId="12" fillId="16" borderId="17" xfId="0" applyNumberFormat="1" applyFont="1" applyFill="1" applyBorder="1" applyAlignment="1">
      <alignment horizontal="right" vertical="center"/>
    </xf>
    <xf numFmtId="164" fontId="20" fillId="16" borderId="18" xfId="1" applyNumberFormat="1" applyFont="1" applyFill="1" applyBorder="1" applyAlignment="1" applyProtection="1">
      <alignment horizontal="right" vertical="center"/>
    </xf>
    <xf numFmtId="0" fontId="32" fillId="0" borderId="5" xfId="0" applyFont="1" applyBorder="1" applyAlignment="1" applyProtection="1">
      <alignment horizontal="center" vertical="center"/>
      <protection locked="0"/>
    </xf>
    <xf numFmtId="166" fontId="32" fillId="0" borderId="5" xfId="0" applyNumberFormat="1" applyFont="1" applyBorder="1" applyAlignment="1" applyProtection="1">
      <alignment horizontal="right" vertical="center" wrapText="1"/>
      <protection locked="0"/>
    </xf>
    <xf numFmtId="166" fontId="12" fillId="0" borderId="5" xfId="0" applyNumberFormat="1" applyFont="1" applyBorder="1" applyAlignment="1">
      <alignment horizontal="right" vertical="center" wrapText="1"/>
    </xf>
    <xf numFmtId="3" fontId="14" fillId="0" borderId="5" xfId="0" applyNumberFormat="1" applyFont="1" applyBorder="1" applyAlignment="1" applyProtection="1">
      <alignment horizontal="right" vertical="center"/>
      <protection locked="0"/>
    </xf>
    <xf numFmtId="0" fontId="33" fillId="0" borderId="9" xfId="2" applyFont="1" applyFill="1" applyBorder="1" applyAlignment="1">
      <alignment vertical="center" wrapText="1"/>
    </xf>
    <xf numFmtId="0" fontId="33" fillId="0" borderId="0" xfId="2" applyFont="1" applyFill="1" applyBorder="1" applyAlignment="1">
      <alignment vertical="center" wrapText="1"/>
    </xf>
    <xf numFmtId="0" fontId="32" fillId="0" borderId="0" xfId="0" applyFont="1" applyAlignment="1" applyProtection="1">
      <alignment horizontal="left" vertical="center" wrapText="1"/>
      <protection locked="0"/>
    </xf>
    <xf numFmtId="0" fontId="8" fillId="0" borderId="0" xfId="0" applyFont="1" applyAlignment="1">
      <alignment vertical="center"/>
    </xf>
    <xf numFmtId="168" fontId="8" fillId="0" borderId="0" xfId="0" applyNumberFormat="1" applyFont="1" applyAlignment="1">
      <alignment vertical="center"/>
    </xf>
    <xf numFmtId="0" fontId="8" fillId="0" borderId="0" xfId="0" applyFont="1" applyAlignment="1">
      <alignment horizontal="right" vertical="center"/>
    </xf>
    <xf numFmtId="0" fontId="8" fillId="0" borderId="0" xfId="0" applyFont="1" applyAlignment="1">
      <alignment vertical="center" wrapText="1"/>
    </xf>
    <xf numFmtId="168" fontId="8" fillId="0" borderId="2" xfId="0" applyNumberFormat="1" applyFont="1" applyBorder="1" applyAlignment="1">
      <alignment vertical="center"/>
    </xf>
    <xf numFmtId="0" fontId="8" fillId="0" borderId="4" xfId="0" applyFont="1" applyBorder="1" applyAlignment="1">
      <alignment vertical="center"/>
    </xf>
    <xf numFmtId="165" fontId="8" fillId="2" borderId="2" xfId="0" applyNumberFormat="1" applyFont="1" applyFill="1" applyBorder="1" applyAlignment="1">
      <alignment horizontal="right" vertical="center" wrapText="1"/>
    </xf>
    <xf numFmtId="168" fontId="8" fillId="0" borderId="2" xfId="0" applyNumberFormat="1" applyFont="1" applyBorder="1" applyAlignment="1">
      <alignment horizontal="right" vertical="center"/>
    </xf>
    <xf numFmtId="165" fontId="8" fillId="2" borderId="12" xfId="0" applyNumberFormat="1" applyFont="1" applyFill="1" applyBorder="1" applyAlignment="1">
      <alignment horizontal="right" vertical="center" wrapText="1"/>
    </xf>
    <xf numFmtId="0" fontId="8" fillId="0" borderId="7" xfId="0" applyFont="1" applyBorder="1" applyAlignment="1">
      <alignment vertical="center"/>
    </xf>
    <xf numFmtId="165" fontId="8" fillId="2" borderId="9" xfId="0" applyNumberFormat="1" applyFont="1" applyFill="1" applyBorder="1" applyAlignment="1">
      <alignment horizontal="right" vertical="center" wrapText="1"/>
    </xf>
    <xf numFmtId="0" fontId="8" fillId="0" borderId="13" xfId="0" applyFont="1" applyBorder="1" applyAlignment="1">
      <alignment vertical="center"/>
    </xf>
    <xf numFmtId="165" fontId="8" fillId="2" borderId="14" xfId="0" applyNumberFormat="1" applyFont="1" applyFill="1" applyBorder="1" applyAlignment="1">
      <alignment horizontal="right" vertical="center" wrapText="1"/>
    </xf>
    <xf numFmtId="0" fontId="8" fillId="0" borderId="15" xfId="0" applyFont="1" applyBorder="1" applyAlignment="1">
      <alignment vertical="center"/>
    </xf>
    <xf numFmtId="168" fontId="8" fillId="0" borderId="12" xfId="0" applyNumberFormat="1" applyFont="1" applyBorder="1" applyAlignment="1">
      <alignment horizontal="right" vertical="center"/>
    </xf>
    <xf numFmtId="168" fontId="8" fillId="0" borderId="9" xfId="0" applyNumberFormat="1" applyFont="1" applyBorder="1" applyAlignment="1">
      <alignment horizontal="right" vertical="center"/>
    </xf>
    <xf numFmtId="168" fontId="8" fillId="0" borderId="14" xfId="0" applyNumberFormat="1" applyFont="1" applyBorder="1" applyAlignment="1">
      <alignment horizontal="right" vertical="center"/>
    </xf>
    <xf numFmtId="166" fontId="9" fillId="0" borderId="5" xfId="0" applyNumberFormat="1" applyFont="1" applyBorder="1" applyAlignment="1">
      <alignment horizontal="right" vertical="center" wrapText="1"/>
    </xf>
    <xf numFmtId="0" fontId="0" fillId="0" borderId="0" xfId="0" applyAlignment="1">
      <alignment vertical="top" wrapText="1"/>
    </xf>
    <xf numFmtId="167" fontId="21" fillId="0" borderId="5" xfId="0" applyNumberFormat="1" applyFont="1" applyBorder="1" applyAlignment="1" applyProtection="1">
      <alignment horizontal="right" vertical="center" wrapText="1"/>
      <protection locked="0"/>
    </xf>
    <xf numFmtId="0" fontId="10" fillId="17" borderId="5" xfId="0" applyFont="1" applyFill="1" applyBorder="1" applyAlignment="1" applyProtection="1">
      <alignment horizontal="center" vertical="center" wrapText="1"/>
      <protection locked="0"/>
    </xf>
    <xf numFmtId="0" fontId="10" fillId="18" borderId="5" xfId="0" applyFont="1" applyFill="1" applyBorder="1" applyAlignment="1" applyProtection="1">
      <alignment horizontal="center" vertical="center" wrapText="1"/>
      <protection locked="0"/>
    </xf>
    <xf numFmtId="165" fontId="36" fillId="0" borderId="5" xfId="0" applyNumberFormat="1" applyFont="1" applyBorder="1" applyAlignment="1" applyProtection="1">
      <alignment horizontal="right" vertical="center" wrapText="1"/>
      <protection locked="0"/>
    </xf>
    <xf numFmtId="4" fontId="36" fillId="0" borderId="5" xfId="0" applyNumberFormat="1" applyFont="1" applyBorder="1" applyAlignment="1" applyProtection="1">
      <alignment horizontal="right" vertical="center"/>
      <protection locked="0"/>
    </xf>
    <xf numFmtId="0" fontId="9" fillId="17" borderId="5" xfId="0" applyFont="1" applyFill="1" applyBorder="1" applyAlignment="1" applyProtection="1">
      <alignment horizontal="center" vertical="center" wrapText="1"/>
      <protection locked="0"/>
    </xf>
    <xf numFmtId="4" fontId="21" fillId="0" borderId="5" xfId="0" applyNumberFormat="1" applyFont="1" applyBorder="1" applyAlignment="1" applyProtection="1">
      <alignment horizontal="right" vertical="center"/>
      <protection locked="0"/>
    </xf>
    <xf numFmtId="165" fontId="14" fillId="0" borderId="5" xfId="0" applyNumberFormat="1" applyFont="1" applyBorder="1" applyAlignment="1" applyProtection="1">
      <alignment horizontal="center" vertical="center" wrapText="1"/>
      <protection locked="0"/>
    </xf>
    <xf numFmtId="165" fontId="43" fillId="0" borderId="5" xfId="0" applyNumberFormat="1" applyFont="1" applyBorder="1" applyAlignment="1" applyProtection="1">
      <alignment horizontal="right" vertical="center" wrapText="1"/>
      <protection locked="0"/>
    </xf>
    <xf numFmtId="167" fontId="9" fillId="5" borderId="5" xfId="0" applyNumberFormat="1" applyFont="1" applyFill="1" applyBorder="1" applyAlignment="1">
      <alignment horizontal="right" vertical="center" wrapText="1"/>
    </xf>
    <xf numFmtId="4" fontId="9" fillId="4" borderId="5" xfId="0" applyNumberFormat="1" applyFont="1" applyFill="1" applyBorder="1" applyAlignment="1">
      <alignment horizontal="right" vertical="center" wrapText="1"/>
    </xf>
    <xf numFmtId="165" fontId="43" fillId="5" borderId="5" xfId="0" applyNumberFormat="1" applyFont="1" applyFill="1" applyBorder="1" applyAlignment="1">
      <alignment horizontal="right" vertical="center"/>
    </xf>
    <xf numFmtId="167" fontId="9" fillId="4" borderId="5" xfId="0" applyNumberFormat="1" applyFont="1" applyFill="1" applyBorder="1" applyAlignment="1">
      <alignment horizontal="right" vertical="center" wrapText="1"/>
    </xf>
    <xf numFmtId="49" fontId="30" fillId="2" borderId="5" xfId="0" applyNumberFormat="1" applyFont="1" applyFill="1" applyBorder="1" applyAlignment="1">
      <alignment vertical="center" wrapText="1"/>
    </xf>
    <xf numFmtId="3" fontId="14" fillId="5" borderId="5" xfId="0" applyNumberFormat="1" applyFont="1" applyFill="1" applyBorder="1" applyAlignment="1">
      <alignment horizontal="right" vertical="center"/>
    </xf>
    <xf numFmtId="0" fontId="13" fillId="0" borderId="0" xfId="0" applyFont="1" applyAlignment="1" applyProtection="1">
      <alignment horizontal="center" vertical="top" wrapText="1"/>
      <protection locked="0"/>
    </xf>
    <xf numFmtId="0" fontId="13" fillId="0" borderId="13" xfId="0" applyFont="1" applyBorder="1" applyAlignment="1" applyProtection="1">
      <alignment horizontal="center" vertical="top" wrapText="1"/>
      <protection locked="0"/>
    </xf>
    <xf numFmtId="0" fontId="13" fillId="0" borderId="1"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8" fillId="0" borderId="9" xfId="0" applyFont="1" applyBorder="1" applyAlignment="1">
      <alignment horizontal="left" vertical="center" wrapText="1"/>
    </xf>
    <xf numFmtId="0" fontId="8" fillId="0" borderId="0" xfId="0" applyFont="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9" xfId="0" applyFont="1" applyFill="1" applyBorder="1" applyAlignment="1">
      <alignment horizontal="left" vertical="center"/>
    </xf>
    <xf numFmtId="0" fontId="10" fillId="2" borderId="0" xfId="0" applyFont="1" applyFill="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2" borderId="0" xfId="0" applyFont="1" applyFill="1" applyAlignment="1">
      <alignment horizontal="left" vertical="center" wrapText="1"/>
    </xf>
    <xf numFmtId="0" fontId="8"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19" fillId="0" borderId="0" xfId="0" applyFont="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0" fillId="0" borderId="1" xfId="0" applyBorder="1" applyAlignment="1">
      <alignment horizontal="center"/>
    </xf>
    <xf numFmtId="0" fontId="6" fillId="3" borderId="12"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8" fillId="3" borderId="12" xfId="0" applyFont="1" applyFill="1" applyBorder="1" applyAlignment="1">
      <alignment horizontal="left" vertical="center" wrapText="1"/>
    </xf>
    <xf numFmtId="0" fontId="18" fillId="3" borderId="6"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7" fillId="0" borderId="6" xfId="0" applyFont="1" applyBorder="1" applyAlignment="1">
      <alignment horizontal="left" vertical="top" wrapText="1"/>
    </xf>
    <xf numFmtId="0" fontId="7" fillId="0" borderId="6" xfId="0" applyFont="1" applyBorder="1" applyAlignment="1">
      <alignment horizontal="left" vertical="top"/>
    </xf>
    <xf numFmtId="0" fontId="8" fillId="2" borderId="0" xfId="0" applyFont="1" applyFill="1" applyAlignment="1">
      <alignment horizontal="center" vertical="center" wrapText="1"/>
    </xf>
    <xf numFmtId="0" fontId="8" fillId="2" borderId="13" xfId="0" applyFont="1" applyFill="1" applyBorder="1" applyAlignment="1">
      <alignment horizontal="center" vertical="center" wrapText="1"/>
    </xf>
    <xf numFmtId="0" fontId="18" fillId="3" borderId="9" xfId="0" applyFont="1" applyFill="1" applyBorder="1" applyAlignment="1">
      <alignment horizontal="left" vertical="center" wrapText="1"/>
    </xf>
    <xf numFmtId="0" fontId="18" fillId="3" borderId="0" xfId="0" applyFont="1" applyFill="1" applyAlignment="1">
      <alignment horizontal="left" vertical="center" wrapText="1"/>
    </xf>
    <xf numFmtId="0" fontId="18" fillId="3" borderId="13"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0" xfId="0" applyFont="1" applyFill="1" applyAlignment="1">
      <alignment horizontal="center" vertical="center" wrapText="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3" fillId="0" borderId="9" xfId="0" applyFont="1" applyBorder="1" applyAlignment="1" applyProtection="1">
      <alignment horizontal="center" vertical="top" wrapText="1"/>
      <protection locked="0"/>
    </xf>
    <xf numFmtId="0" fontId="13" fillId="0" borderId="14" xfId="0" applyFont="1" applyBorder="1" applyAlignment="1" applyProtection="1">
      <alignment horizontal="center" vertical="top" wrapText="1"/>
      <protection locked="0"/>
    </xf>
    <xf numFmtId="0" fontId="16" fillId="0" borderId="9" xfId="0" applyFont="1" applyBorder="1" applyAlignment="1">
      <alignment horizontal="left" wrapText="1"/>
    </xf>
    <xf numFmtId="0" fontId="16" fillId="0" borderId="0" xfId="0" applyFont="1" applyAlignment="1">
      <alignment horizontal="left"/>
    </xf>
    <xf numFmtId="0" fontId="16" fillId="0" borderId="9" xfId="0" applyFont="1" applyBorder="1" applyAlignment="1">
      <alignment horizontal="left"/>
    </xf>
    <xf numFmtId="0" fontId="30" fillId="2" borderId="9" xfId="0" applyFont="1" applyFill="1" applyBorder="1" applyAlignment="1">
      <alignment horizontal="right" vertical="center" wrapText="1"/>
    </xf>
    <xf numFmtId="0" fontId="30" fillId="2" borderId="0" xfId="0" applyFont="1" applyFill="1" applyAlignment="1">
      <alignment horizontal="right" vertical="center" wrapText="1"/>
    </xf>
    <xf numFmtId="0" fontId="9" fillId="4" borderId="0" xfId="0" applyFont="1" applyFill="1" applyAlignment="1" applyProtection="1">
      <alignment horizontal="center" vertical="center" wrapText="1"/>
      <protection locked="0"/>
    </xf>
    <xf numFmtId="0" fontId="31" fillId="2" borderId="0" xfId="0" applyFont="1" applyFill="1" applyAlignment="1">
      <alignment horizontal="right" vertical="center" wrapText="1"/>
    </xf>
    <xf numFmtId="0" fontId="19" fillId="0" borderId="0" xfId="0" applyFont="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0" fontId="8" fillId="5" borderId="5" xfId="0" quotePrefix="1" applyFont="1" applyFill="1" applyBorder="1" applyAlignment="1">
      <alignment horizontal="left" vertical="center" wrapText="1"/>
    </xf>
    <xf numFmtId="0" fontId="8" fillId="5" borderId="5" xfId="0" applyFont="1" applyFill="1" applyBorder="1" applyAlignment="1">
      <alignment horizontal="left" vertical="center" wrapText="1"/>
    </xf>
    <xf numFmtId="0" fontId="7" fillId="0" borderId="0" xfId="0" applyFont="1" applyAlignment="1">
      <alignment horizontal="left" vertical="top" wrapText="1"/>
    </xf>
    <xf numFmtId="0" fontId="23" fillId="3" borderId="2" xfId="0" applyFont="1" applyFill="1" applyBorder="1" applyAlignment="1">
      <alignment horizontal="right" vertical="center"/>
    </xf>
    <xf numFmtId="0" fontId="23" fillId="3" borderId="3" xfId="0" applyFont="1" applyFill="1" applyBorder="1" applyAlignment="1">
      <alignment horizontal="right" vertical="center"/>
    </xf>
    <xf numFmtId="0" fontId="23" fillId="3" borderId="4" xfId="0" applyFont="1" applyFill="1" applyBorder="1" applyAlignment="1">
      <alignment horizontal="right" vertical="center"/>
    </xf>
    <xf numFmtId="0" fontId="11" fillId="0" borderId="6"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6" xfId="0" applyFont="1" applyBorder="1" applyAlignment="1" applyProtection="1">
      <alignment horizontal="right" vertical="center" wrapText="1"/>
      <protection locked="0"/>
    </xf>
    <xf numFmtId="0" fontId="11" fillId="0" borderId="6" xfId="0"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right" vertical="top" wrapText="1"/>
      <protection locked="0"/>
    </xf>
    <xf numFmtId="0" fontId="11" fillId="0" borderId="0" xfId="0" applyFont="1" applyAlignment="1" applyProtection="1">
      <alignment horizontal="center" vertical="top" wrapText="1"/>
      <protection locked="0"/>
    </xf>
    <xf numFmtId="0" fontId="8" fillId="5" borderId="5"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4" fontId="10" fillId="2" borderId="2" xfId="0" applyNumberFormat="1" applyFont="1" applyFill="1" applyBorder="1" applyAlignment="1">
      <alignment horizontal="left" vertical="center" wrapText="1"/>
    </xf>
    <xf numFmtId="4" fontId="10" fillId="2" borderId="3" xfId="0" applyNumberFormat="1" applyFont="1" applyFill="1" applyBorder="1" applyAlignment="1">
      <alignment horizontal="left" vertical="center" wrapText="1"/>
    </xf>
    <xf numFmtId="4" fontId="10" fillId="2" borderId="4" xfId="0" applyNumberFormat="1" applyFont="1" applyFill="1" applyBorder="1" applyAlignment="1">
      <alignment horizontal="left" vertical="center" wrapText="1"/>
    </xf>
    <xf numFmtId="4" fontId="21" fillId="0" borderId="2" xfId="0" applyNumberFormat="1" applyFont="1" applyBorder="1" applyAlignment="1" applyProtection="1">
      <alignment horizontal="left" vertical="center" wrapText="1"/>
      <protection locked="0"/>
    </xf>
    <xf numFmtId="4" fontId="21" fillId="0" borderId="3" xfId="0" applyNumberFormat="1" applyFont="1" applyBorder="1" applyAlignment="1" applyProtection="1">
      <alignment horizontal="left" vertical="center" wrapText="1"/>
      <protection locked="0"/>
    </xf>
    <xf numFmtId="4" fontId="21" fillId="0" borderId="4" xfId="0" applyNumberFormat="1" applyFont="1" applyBorder="1" applyAlignment="1" applyProtection="1">
      <alignment horizontal="left" vertical="center" wrapText="1"/>
      <protection locked="0"/>
    </xf>
    <xf numFmtId="0" fontId="13" fillId="0" borderId="5" xfId="0" applyFont="1" applyBorder="1" applyAlignment="1" applyProtection="1">
      <alignment horizontal="left" vertical="top" wrapText="1"/>
      <protection locked="0"/>
    </xf>
    <xf numFmtId="0" fontId="13" fillId="0" borderId="5" xfId="0" applyFont="1" applyBorder="1" applyAlignment="1" applyProtection="1">
      <alignment horizontal="left" vertical="top"/>
      <protection locked="0"/>
    </xf>
    <xf numFmtId="4" fontId="21" fillId="0" borderId="5" xfId="0" applyNumberFormat="1" applyFont="1" applyBorder="1" applyAlignment="1" applyProtection="1">
      <alignment horizontal="left" vertical="center" wrapText="1"/>
      <protection locked="0"/>
    </xf>
    <xf numFmtId="3" fontId="17" fillId="3" borderId="5" xfId="0" applyNumberFormat="1" applyFont="1" applyFill="1" applyBorder="1" applyAlignment="1">
      <alignment horizontal="left" vertical="center" wrapText="1"/>
    </xf>
    <xf numFmtId="3" fontId="9" fillId="2" borderId="2" xfId="0" applyNumberFormat="1" applyFont="1" applyFill="1" applyBorder="1" applyAlignment="1">
      <alignment horizontal="left" vertical="center" wrapText="1"/>
    </xf>
    <xf numFmtId="3" fontId="9" fillId="2" borderId="3" xfId="0" applyNumberFormat="1" applyFont="1" applyFill="1" applyBorder="1" applyAlignment="1">
      <alignment horizontal="left" vertical="center" wrapText="1"/>
    </xf>
    <xf numFmtId="3" fontId="9" fillId="2" borderId="4" xfId="0" applyNumberFormat="1" applyFont="1" applyFill="1" applyBorder="1" applyAlignment="1">
      <alignment horizontal="left" vertical="center" wrapText="1"/>
    </xf>
    <xf numFmtId="3" fontId="9" fillId="2" borderId="2" xfId="0" applyNumberFormat="1" applyFont="1" applyFill="1" applyBorder="1" applyAlignment="1">
      <alignment horizontal="center" vertical="center" wrapText="1"/>
    </xf>
    <xf numFmtId="3" fontId="9" fillId="2" borderId="3" xfId="0" applyNumberFormat="1" applyFont="1" applyFill="1" applyBorder="1" applyAlignment="1">
      <alignment horizontal="center" vertical="center" wrapText="1"/>
    </xf>
    <xf numFmtId="3" fontId="9" fillId="2" borderId="4" xfId="0" applyNumberFormat="1" applyFont="1" applyFill="1" applyBorder="1" applyAlignment="1">
      <alignment horizontal="center" vertical="center" wrapText="1"/>
    </xf>
    <xf numFmtId="0" fontId="8" fillId="2" borderId="5" xfId="0" applyFont="1" applyFill="1" applyBorder="1" applyAlignment="1">
      <alignment horizontal="left" vertical="center"/>
    </xf>
    <xf numFmtId="0" fontId="21" fillId="0" borderId="5" xfId="0" applyFont="1" applyBorder="1" applyAlignment="1" applyProtection="1">
      <alignment horizontal="left" vertical="center" wrapText="1"/>
      <protection locked="0"/>
    </xf>
    <xf numFmtId="0" fontId="8" fillId="2" borderId="5" xfId="0" applyFont="1" applyFill="1" applyBorder="1" applyAlignment="1">
      <alignment horizontal="left" vertical="center" wrapText="1"/>
    </xf>
    <xf numFmtId="0" fontId="14" fillId="0" borderId="5" xfId="0" applyFont="1" applyBorder="1" applyAlignment="1" applyProtection="1">
      <alignment horizontal="left" vertical="center" wrapText="1"/>
      <protection locked="0"/>
    </xf>
    <xf numFmtId="4" fontId="6" fillId="3" borderId="5" xfId="0" applyNumberFormat="1" applyFont="1" applyFill="1" applyBorder="1" applyAlignment="1">
      <alignment horizontal="left" vertical="center" wrapText="1"/>
    </xf>
    <xf numFmtId="4" fontId="10" fillId="2" borderId="5" xfId="0" applyNumberFormat="1" applyFont="1" applyFill="1" applyBorder="1" applyAlignment="1">
      <alignment horizontal="left" vertical="center" wrapText="1"/>
    </xf>
    <xf numFmtId="0" fontId="13" fillId="0" borderId="5" xfId="0" applyFont="1"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15" fillId="0" borderId="0" xfId="0" applyFont="1" applyAlignment="1">
      <alignment horizontal="center" vertical="center" wrapText="1"/>
    </xf>
    <xf numFmtId="0" fontId="12" fillId="7" borderId="2" xfId="0" applyFont="1" applyFill="1" applyBorder="1" applyAlignment="1">
      <alignment horizontal="right" vertical="center" wrapText="1"/>
    </xf>
    <xf numFmtId="0" fontId="12" fillId="7" borderId="3" xfId="0" applyFont="1" applyFill="1" applyBorder="1" applyAlignment="1">
      <alignment horizontal="right" vertical="center" wrapText="1"/>
    </xf>
    <xf numFmtId="0" fontId="12" fillId="7" borderId="4" xfId="0" applyFont="1" applyFill="1" applyBorder="1" applyAlignment="1">
      <alignment horizontal="right" vertical="center" wrapText="1"/>
    </xf>
    <xf numFmtId="165" fontId="12" fillId="7" borderId="2" xfId="0" applyNumberFormat="1" applyFont="1" applyFill="1" applyBorder="1" applyAlignment="1">
      <alignment horizontal="right" vertical="center" wrapText="1"/>
    </xf>
    <xf numFmtId="165" fontId="12" fillId="7" borderId="3" xfId="0" applyNumberFormat="1" applyFont="1" applyFill="1" applyBorder="1" applyAlignment="1">
      <alignment horizontal="right" vertical="center" wrapText="1"/>
    </xf>
    <xf numFmtId="165" fontId="12" fillId="7" borderId="4" xfId="0" applyNumberFormat="1" applyFont="1" applyFill="1" applyBorder="1" applyAlignment="1">
      <alignment horizontal="right" vertical="center" wrapText="1"/>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0" xfId="0" applyFont="1" applyFill="1" applyBorder="1" applyAlignment="1">
      <alignment horizontal="center" vertical="center"/>
    </xf>
    <xf numFmtId="0" fontId="8" fillId="4" borderId="5" xfId="0" applyFont="1" applyFill="1" applyBorder="1" applyAlignment="1">
      <alignment horizontal="center" vertical="center" wrapText="1"/>
    </xf>
    <xf numFmtId="0" fontId="9" fillId="4" borderId="2" xfId="0" applyFont="1" applyFill="1" applyBorder="1" applyAlignment="1">
      <alignment horizontal="right" vertical="center" wrapText="1"/>
    </xf>
    <xf numFmtId="0" fontId="9" fillId="4" borderId="3" xfId="0" applyFont="1" applyFill="1" applyBorder="1" applyAlignment="1">
      <alignment horizontal="right" vertical="center" wrapText="1"/>
    </xf>
    <xf numFmtId="0" fontId="9" fillId="4" borderId="4" xfId="0" applyFont="1" applyFill="1" applyBorder="1" applyAlignment="1">
      <alignment horizontal="right" vertical="center" wrapText="1"/>
    </xf>
    <xf numFmtId="0" fontId="9" fillId="5" borderId="5" xfId="0" applyFont="1" applyFill="1" applyBorder="1" applyAlignment="1">
      <alignment horizontal="right" vertical="center" wrapText="1"/>
    </xf>
    <xf numFmtId="0" fontId="12" fillId="6" borderId="2"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4" xfId="0" applyFont="1" applyFill="1" applyBorder="1" applyAlignment="1">
      <alignment horizontal="left" vertical="center" wrapText="1"/>
    </xf>
    <xf numFmtId="165" fontId="9" fillId="5" borderId="2" xfId="0" applyNumberFormat="1" applyFont="1" applyFill="1" applyBorder="1" applyAlignment="1">
      <alignment horizontal="right" vertical="center" wrapText="1"/>
    </xf>
    <xf numFmtId="165" fontId="9" fillId="5" borderId="3" xfId="0" applyNumberFormat="1" applyFont="1" applyFill="1" applyBorder="1" applyAlignment="1">
      <alignment horizontal="right" vertical="center" wrapText="1"/>
    </xf>
    <xf numFmtId="165" fontId="9" fillId="5" borderId="4" xfId="0" applyNumberFormat="1"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2" xfId="0" applyFont="1" applyFill="1" applyBorder="1" applyAlignment="1">
      <alignment horizontal="right" vertical="top" wrapText="1"/>
    </xf>
    <xf numFmtId="0" fontId="8" fillId="2" borderId="3" xfId="0" applyFont="1" applyFill="1" applyBorder="1" applyAlignment="1">
      <alignment horizontal="right" vertical="top" wrapText="1"/>
    </xf>
    <xf numFmtId="0" fontId="9" fillId="4"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28" fillId="2" borderId="2" xfId="0" applyFont="1" applyFill="1" applyBorder="1" applyAlignment="1">
      <alignment horizontal="left" vertical="center" wrapText="1"/>
    </xf>
    <xf numFmtId="0" fontId="28" fillId="2" borderId="3" xfId="0" applyFont="1" applyFill="1" applyBorder="1" applyAlignment="1">
      <alignment horizontal="left" vertical="center" wrapText="1"/>
    </xf>
    <xf numFmtId="0" fontId="28" fillId="2" borderId="6" xfId="0" applyFont="1" applyFill="1" applyBorder="1" applyAlignment="1">
      <alignment horizontal="left" vertical="center" wrapText="1"/>
    </xf>
    <xf numFmtId="0" fontId="28" fillId="2" borderId="7" xfId="0" applyFont="1" applyFill="1" applyBorder="1" applyAlignment="1">
      <alignment horizontal="left" vertical="center" wrapText="1"/>
    </xf>
    <xf numFmtId="0" fontId="9" fillId="4" borderId="2"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9" fillId="2" borderId="5" xfId="0" applyFont="1" applyFill="1" applyBorder="1" applyAlignment="1">
      <alignment horizontal="right" vertical="center" wrapText="1"/>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33" fillId="0" borderId="9" xfId="2" applyFont="1" applyFill="1" applyBorder="1" applyAlignment="1">
      <alignment horizontal="left" vertical="center" wrapText="1"/>
    </xf>
    <xf numFmtId="0" fontId="33" fillId="0" borderId="0" xfId="2" applyFont="1" applyFill="1" applyBorder="1" applyAlignment="1">
      <alignment horizontal="left" vertical="center" wrapText="1"/>
    </xf>
    <xf numFmtId="0" fontId="0" fillId="0" borderId="14" xfId="0" applyBorder="1" applyAlignment="1">
      <alignment horizontal="center" vertical="center"/>
    </xf>
    <xf numFmtId="0" fontId="0" fillId="0" borderId="1" xfId="0" applyBorder="1" applyAlignment="1">
      <alignment horizontal="center" vertical="center"/>
    </xf>
    <xf numFmtId="0" fontId="33" fillId="0" borderId="9" xfId="2" applyFont="1" applyFill="1" applyBorder="1" applyAlignment="1">
      <alignment horizontal="center" vertical="center" wrapText="1"/>
    </xf>
    <xf numFmtId="0" fontId="33" fillId="0" borderId="0" xfId="2" applyFont="1" applyFill="1" applyBorder="1" applyAlignment="1">
      <alignment horizontal="center" vertical="center" wrapText="1"/>
    </xf>
    <xf numFmtId="0" fontId="18"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1" fillId="0" borderId="5" xfId="0" applyFont="1" applyBorder="1" applyAlignment="1" applyProtection="1">
      <alignment horizontal="center" vertical="center" wrapText="1"/>
      <protection locked="0"/>
    </xf>
    <xf numFmtId="0" fontId="10" fillId="2" borderId="5" xfId="0" applyFont="1" applyFill="1" applyBorder="1" applyAlignment="1">
      <alignment horizontal="right" vertical="center" wrapText="1"/>
    </xf>
    <xf numFmtId="0" fontId="14"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28" fillId="2" borderId="2" xfId="0" applyFont="1" applyFill="1" applyBorder="1" applyAlignment="1" applyProtection="1">
      <alignment horizontal="right" vertical="center" wrapText="1"/>
      <protection locked="0"/>
    </xf>
    <xf numFmtId="0" fontId="28" fillId="2" borderId="4" xfId="0" applyFont="1" applyFill="1" applyBorder="1" applyAlignment="1" applyProtection="1">
      <alignment horizontal="right" vertical="center" wrapText="1"/>
      <protection locked="0"/>
    </xf>
    <xf numFmtId="0" fontId="8" fillId="2" borderId="2" xfId="0" applyFont="1" applyFill="1" applyBorder="1" applyAlignment="1">
      <alignment horizontal="right" vertical="center" wrapText="1"/>
    </xf>
    <xf numFmtId="0" fontId="8" fillId="2" borderId="3"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10" fillId="2" borderId="5" xfId="0" applyFont="1" applyFill="1" applyBorder="1" applyAlignment="1">
      <alignment horizontal="right" wrapText="1"/>
    </xf>
    <xf numFmtId="0" fontId="0" fillId="2" borderId="5" xfId="0" applyFill="1" applyBorder="1" applyAlignment="1">
      <alignment horizontal="left" vertical="center"/>
    </xf>
    <xf numFmtId="0" fontId="6" fillId="3" borderId="5" xfId="0" applyFont="1" applyFill="1" applyBorder="1" applyAlignment="1">
      <alignment horizontal="left" vertical="center"/>
    </xf>
    <xf numFmtId="0" fontId="13" fillId="0" borderId="5" xfId="0" applyFont="1" applyBorder="1" applyAlignment="1" applyProtection="1">
      <alignment horizontal="center" vertical="center" wrapText="1"/>
      <protection locked="0"/>
    </xf>
    <xf numFmtId="0" fontId="42" fillId="0" borderId="5" xfId="0" applyFont="1" applyBorder="1" applyAlignment="1" applyProtection="1">
      <alignment horizontal="left" vertical="center" wrapText="1"/>
      <protection locked="0"/>
    </xf>
    <xf numFmtId="0" fontId="0" fillId="0" borderId="9" xfId="0" applyBorder="1" applyAlignment="1">
      <alignment horizontal="left" wrapText="1"/>
    </xf>
    <xf numFmtId="0" fontId="0" fillId="0" borderId="0" xfId="0" applyAlignment="1">
      <alignment horizontal="left" wrapText="1"/>
    </xf>
    <xf numFmtId="0" fontId="14" fillId="0" borderId="5" xfId="0" applyFont="1" applyBorder="1" applyAlignment="1" applyProtection="1">
      <alignment horizontal="left" vertical="top" wrapText="1"/>
      <protection locked="0"/>
    </xf>
    <xf numFmtId="14" fontId="14" fillId="0" borderId="3" xfId="0" applyNumberFormat="1" applyFont="1" applyBorder="1" applyAlignment="1" applyProtection="1">
      <alignment horizontal="center" vertical="center" wrapText="1"/>
      <protection locked="0"/>
    </xf>
    <xf numFmtId="0" fontId="15" fillId="0" borderId="0" xfId="0" applyFont="1" applyAlignment="1">
      <alignment horizontal="left" vertical="top" wrapText="1"/>
    </xf>
    <xf numFmtId="0" fontId="10" fillId="2" borderId="9" xfId="0" applyFont="1" applyFill="1" applyBorder="1" applyAlignment="1">
      <alignment horizontal="right" vertical="center"/>
    </xf>
    <xf numFmtId="0" fontId="10" fillId="2" borderId="0" xfId="0" applyFont="1" applyFill="1" applyAlignment="1">
      <alignment horizontal="right" vertical="center"/>
    </xf>
    <xf numFmtId="0" fontId="13" fillId="0" borderId="9" xfId="0" applyFont="1" applyBorder="1" applyAlignment="1" applyProtection="1">
      <alignment horizontal="right" vertical="center" wrapText="1"/>
      <protection locked="0"/>
    </xf>
    <xf numFmtId="0" fontId="13" fillId="0" borderId="0" xfId="0" applyFont="1" applyAlignment="1" applyProtection="1">
      <alignment horizontal="right" vertical="center" wrapText="1"/>
      <protection locked="0"/>
    </xf>
    <xf numFmtId="0" fontId="13" fillId="0" borderId="0" xfId="0" applyFont="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5" xfId="0" applyFont="1" applyBorder="1" applyAlignment="1" applyProtection="1">
      <alignment horizontal="center" vertical="center" wrapText="1"/>
      <protection locked="0"/>
    </xf>
    <xf numFmtId="0" fontId="10" fillId="2" borderId="14" xfId="0" applyFont="1" applyFill="1" applyBorder="1" applyAlignment="1">
      <alignment horizontal="right" vertical="center"/>
    </xf>
    <xf numFmtId="0" fontId="10" fillId="2" borderId="1" xfId="0" applyFont="1" applyFill="1" applyBorder="1" applyAlignment="1">
      <alignment horizontal="right" vertical="center"/>
    </xf>
    <xf numFmtId="0" fontId="13" fillId="0" borderId="12"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0" xfId="0" applyFont="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13" xfId="0" applyFont="1" applyBorder="1" applyAlignment="1" applyProtection="1">
      <alignment horizontal="right" vertical="center" wrapText="1"/>
      <protection locked="0"/>
    </xf>
    <xf numFmtId="0" fontId="20" fillId="2" borderId="8" xfId="0" applyFont="1" applyFill="1" applyBorder="1" applyAlignment="1">
      <alignment horizontal="right" vertical="center"/>
    </xf>
    <xf numFmtId="0" fontId="20" fillId="2" borderId="12" xfId="0" applyFont="1" applyFill="1" applyBorder="1" applyAlignment="1">
      <alignment horizontal="center" vertical="center"/>
    </xf>
    <xf numFmtId="0" fontId="20" fillId="2" borderId="6" xfId="0" applyFont="1" applyFill="1" applyBorder="1" applyAlignment="1">
      <alignment horizontal="center" vertical="center"/>
    </xf>
    <xf numFmtId="0" fontId="12" fillId="2" borderId="6" xfId="0" applyFont="1" applyFill="1" applyBorder="1" applyAlignment="1">
      <alignment horizontal="center" vertical="center"/>
    </xf>
    <xf numFmtId="0" fontId="9" fillId="2" borderId="6" xfId="0" applyFont="1" applyFill="1" applyBorder="1" applyAlignment="1">
      <alignment horizontal="center" vertical="center"/>
    </xf>
    <xf numFmtId="0" fontId="8" fillId="14" borderId="5" xfId="0" applyFont="1" applyFill="1" applyBorder="1" applyAlignment="1">
      <alignment horizontal="center" vertical="center" wrapText="1"/>
    </xf>
    <xf numFmtId="0" fontId="8" fillId="14" borderId="5" xfId="0" applyFont="1" applyFill="1" applyBorder="1" applyAlignment="1">
      <alignment horizontal="center" vertical="center"/>
    </xf>
    <xf numFmtId="0" fontId="8" fillId="8" borderId="5"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5" fillId="2" borderId="5" xfId="0" applyFont="1" applyFill="1" applyBorder="1" applyAlignment="1">
      <alignment horizontal="left" vertical="center" wrapText="1"/>
    </xf>
    <xf numFmtId="0" fontId="8" fillId="9"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5" xfId="0" applyFont="1" applyFill="1" applyBorder="1" applyAlignment="1">
      <alignment horizontal="center" vertical="center"/>
    </xf>
    <xf numFmtId="0" fontId="8" fillId="13" borderId="5" xfId="0" applyFont="1" applyFill="1" applyBorder="1" applyAlignment="1">
      <alignment horizontal="center" vertical="center" wrapText="1"/>
    </xf>
    <xf numFmtId="0" fontId="8" fillId="13" borderId="5" xfId="0" applyFont="1" applyFill="1" applyBorder="1" applyAlignment="1">
      <alignment horizontal="center" vertical="center"/>
    </xf>
    <xf numFmtId="0" fontId="24" fillId="2" borderId="0" xfId="0" applyFont="1" applyFill="1" applyAlignment="1">
      <alignment horizontal="center" vertical="center" wrapText="1"/>
    </xf>
    <xf numFmtId="0" fontId="2" fillId="2" borderId="0" xfId="0" applyFont="1" applyFill="1" applyAlignment="1">
      <alignment horizontal="left" vertical="center" wrapText="1"/>
    </xf>
    <xf numFmtId="0" fontId="0" fillId="2" borderId="0" xfId="0" applyFill="1" applyAlignment="1">
      <alignment horizontal="left" vertical="center" wrapText="1"/>
    </xf>
    <xf numFmtId="0" fontId="5" fillId="2" borderId="0" xfId="0" applyFont="1" applyFill="1" applyAlignment="1">
      <alignment horizontal="left" vertical="center" wrapText="1"/>
    </xf>
    <xf numFmtId="0" fontId="28" fillId="0" borderId="0" xfId="0" applyFont="1" applyAlignment="1" applyProtection="1">
      <alignment horizontal="left" vertical="top" wrapText="1"/>
      <protection locked="0"/>
    </xf>
    <xf numFmtId="0" fontId="27" fillId="0" borderId="0" xfId="0" applyFont="1" applyAlignment="1" applyProtection="1">
      <alignment horizontal="left" vertical="top" wrapText="1"/>
      <protection locked="0"/>
    </xf>
    <xf numFmtId="4" fontId="10" fillId="2" borderId="0" xfId="0" applyNumberFormat="1" applyFont="1" applyFill="1" applyAlignment="1">
      <alignment horizontal="right" vertical="center" wrapText="1"/>
    </xf>
    <xf numFmtId="167" fontId="12" fillId="2" borderId="0" xfId="0" applyNumberFormat="1" applyFont="1" applyFill="1" applyAlignment="1">
      <alignment horizontal="right" vertical="center"/>
    </xf>
    <xf numFmtId="169" fontId="20" fillId="11" borderId="8" xfId="0" applyNumberFormat="1" applyFont="1" applyFill="1" applyBorder="1" applyAlignment="1">
      <alignment horizontal="right" vertical="center"/>
    </xf>
    <xf numFmtId="169" fontId="20" fillId="12" borderId="12" xfId="0" applyNumberFormat="1" applyFont="1" applyFill="1" applyBorder="1" applyAlignment="1">
      <alignment horizontal="right" vertical="center"/>
    </xf>
    <xf numFmtId="173" fontId="13" fillId="0" borderId="9" xfId="0" applyNumberFormat="1" applyFont="1" applyBorder="1" applyAlignment="1" applyProtection="1">
      <alignment vertical="top" wrapText="1"/>
      <protection locked="0"/>
    </xf>
  </cellXfs>
  <cellStyles count="3">
    <cellStyle name="Hiperłącze" xfId="2" builtinId="8"/>
    <cellStyle name="Normalny" xfId="0" builtinId="0"/>
    <cellStyle name="Procentowy" xfId="1" builtinId="5"/>
  </cellStyles>
  <dxfs count="9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patternType="solid">
          <fgColor theme="0" tint="-0.499984740745262"/>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patternType="solid">
          <fgColor theme="0" tint="-0.499984740745262"/>
          <bgColor theme="0" tint="-0.499984740745262"/>
        </patternFill>
      </fill>
    </dxf>
    <dxf>
      <fill>
        <patternFill patternType="solid">
          <fgColor theme="0" tint="-0.499984740745262"/>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patternType="solid">
          <fgColor theme="0" tint="-0.499984740745262"/>
          <bgColor theme="0" tint="-0.499984740745262"/>
        </patternFill>
      </fill>
    </dxf>
    <dxf>
      <fill>
        <patternFill patternType="solid">
          <fgColor theme="0" tint="-0.499984740745262"/>
          <bgColor theme="0" tint="-0.499984740745262"/>
        </patternFill>
      </fill>
    </dxf>
    <dxf>
      <fill>
        <patternFill patternType="solid">
          <fgColor theme="0" tint="-0.499984740745262"/>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3</xdr:row>
      <xdr:rowOff>14288</xdr:rowOff>
    </xdr:from>
    <xdr:to>
      <xdr:col>10</xdr:col>
      <xdr:colOff>104140</xdr:colOff>
      <xdr:row>4</xdr:row>
      <xdr:rowOff>14288</xdr:rowOff>
    </xdr:to>
    <xdr:pic>
      <xdr:nvPicPr>
        <xdr:cNvPr id="3" name="Obraz 2" descr="Logotypy FENIKS, RP, UE i NFOŚiGW">
          <a:extLst>
            <a:ext uri="{FF2B5EF4-FFF2-40B4-BE49-F238E27FC236}">
              <a16:creationId xmlns:a16="http://schemas.microsoft.com/office/drawing/2014/main" id="{7B9150C6-B381-4EC4-5347-75522F726C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7825" y="585788"/>
          <a:ext cx="7295515" cy="7620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W46"/>
  <sheetViews>
    <sheetView view="pageBreakPreview" topLeftCell="A17" zoomScaleNormal="100" zoomScaleSheetLayoutView="100" workbookViewId="0">
      <selection activeCell="O33" sqref="O33"/>
    </sheetView>
  </sheetViews>
  <sheetFormatPr defaultRowHeight="15" x14ac:dyDescent="0.25"/>
  <cols>
    <col min="2" max="11" width="13.7109375" customWidth="1"/>
    <col min="12" max="15" width="15.7109375" customWidth="1"/>
    <col min="16" max="16" width="0" hidden="1" customWidth="1"/>
  </cols>
  <sheetData>
    <row r="4" spans="2:16" ht="60" customHeight="1" x14ac:dyDescent="0.25">
      <c r="B4" s="206"/>
      <c r="C4" s="206"/>
      <c r="D4" s="206"/>
      <c r="E4" s="206"/>
      <c r="F4" s="206"/>
      <c r="G4" s="206"/>
      <c r="H4" s="206"/>
      <c r="I4" s="206"/>
      <c r="J4" s="206"/>
      <c r="K4" s="206"/>
    </row>
    <row r="5" spans="2:16" ht="80.099999999999994" customHeight="1" x14ac:dyDescent="0.25">
      <c r="B5" s="207" t="s">
        <v>280</v>
      </c>
      <c r="C5" s="208"/>
      <c r="D5" s="208"/>
      <c r="E5" s="208"/>
      <c r="F5" s="208"/>
      <c r="G5" s="208"/>
      <c r="H5" s="208"/>
      <c r="I5" s="208"/>
      <c r="J5" s="208"/>
      <c r="K5" s="209"/>
    </row>
    <row r="6" spans="2:16" ht="24.95" customHeight="1" x14ac:dyDescent="0.25">
      <c r="B6" s="210" t="s">
        <v>124</v>
      </c>
      <c r="C6" s="211"/>
      <c r="D6" s="211"/>
      <c r="E6" s="211"/>
      <c r="F6" s="211"/>
      <c r="G6" s="211"/>
      <c r="H6" s="211"/>
      <c r="I6" s="211"/>
      <c r="J6" s="211"/>
      <c r="K6" s="212"/>
    </row>
    <row r="7" spans="2:16" ht="24.95" customHeight="1" x14ac:dyDescent="0.25">
      <c r="B7" s="202" t="s">
        <v>125</v>
      </c>
      <c r="C7" s="203"/>
      <c r="D7" s="203"/>
      <c r="E7" s="204" t="s">
        <v>282</v>
      </c>
      <c r="F7" s="204"/>
      <c r="G7" s="204"/>
      <c r="H7" s="204"/>
      <c r="I7" s="204"/>
      <c r="J7" s="204"/>
      <c r="K7" s="205"/>
    </row>
    <row r="8" spans="2:16" ht="24.95" customHeight="1" x14ac:dyDescent="0.25">
      <c r="B8" s="202" t="s">
        <v>126</v>
      </c>
      <c r="C8" s="203"/>
      <c r="D8" s="203"/>
      <c r="E8" s="204" t="s">
        <v>283</v>
      </c>
      <c r="F8" s="204"/>
      <c r="G8" s="204"/>
      <c r="H8" s="204"/>
      <c r="I8" s="204"/>
      <c r="J8" s="204"/>
      <c r="K8" s="205"/>
      <c r="P8" t="s">
        <v>65</v>
      </c>
    </row>
    <row r="9" spans="2:16" ht="24.95" customHeight="1" x14ac:dyDescent="0.25">
      <c r="B9" s="202" t="s">
        <v>127</v>
      </c>
      <c r="C9" s="203"/>
      <c r="D9" s="203"/>
      <c r="E9" s="204"/>
      <c r="F9" s="204"/>
      <c r="G9" s="204"/>
      <c r="H9" s="204"/>
      <c r="I9" s="204"/>
      <c r="J9" s="204"/>
      <c r="K9" s="205"/>
      <c r="P9" t="s">
        <v>70</v>
      </c>
    </row>
    <row r="10" spans="2:16" ht="24.95" customHeight="1" x14ac:dyDescent="0.25">
      <c r="B10" s="202" t="s">
        <v>259</v>
      </c>
      <c r="C10" s="203"/>
      <c r="D10" s="203"/>
      <c r="E10" s="204" t="s">
        <v>284</v>
      </c>
      <c r="F10" s="204"/>
      <c r="G10" s="204"/>
      <c r="H10" s="204"/>
      <c r="I10" s="204"/>
      <c r="J10" s="204"/>
      <c r="K10" s="205"/>
      <c r="L10" s="227" t="s">
        <v>277</v>
      </c>
      <c r="M10" s="228"/>
      <c r="N10" s="228"/>
      <c r="O10" s="228"/>
    </row>
    <row r="11" spans="2:16" ht="69.95" customHeight="1" x14ac:dyDescent="0.25">
      <c r="B11" s="230" t="s">
        <v>253</v>
      </c>
      <c r="C11" s="231"/>
      <c r="D11" s="231"/>
      <c r="E11" s="232" t="s">
        <v>65</v>
      </c>
      <c r="F11" s="232"/>
      <c r="G11" s="233" t="s">
        <v>252</v>
      </c>
      <c r="H11" s="233"/>
      <c r="I11" s="233"/>
      <c r="J11" s="234">
        <v>32579</v>
      </c>
      <c r="K11" s="235"/>
      <c r="L11" s="229"/>
      <c r="M11" s="228"/>
      <c r="N11" s="228"/>
      <c r="O11" s="228"/>
    </row>
    <row r="12" spans="2:16" ht="24.95" customHeight="1" x14ac:dyDescent="0.25">
      <c r="B12" s="217" t="s">
        <v>128</v>
      </c>
      <c r="C12" s="218"/>
      <c r="D12" s="218"/>
      <c r="E12" s="218"/>
      <c r="F12" s="218"/>
      <c r="G12" s="218"/>
      <c r="H12" s="218"/>
      <c r="I12" s="218"/>
      <c r="J12" s="218"/>
      <c r="K12" s="219"/>
    </row>
    <row r="13" spans="2:16" ht="24.95" customHeight="1" x14ac:dyDescent="0.25">
      <c r="B13" s="22" t="s">
        <v>129</v>
      </c>
      <c r="C13" s="201" t="s">
        <v>130</v>
      </c>
      <c r="D13" s="201"/>
      <c r="E13" s="201"/>
      <c r="F13" s="201"/>
      <c r="G13" s="201"/>
      <c r="H13" s="201"/>
      <c r="I13" s="201"/>
      <c r="J13" s="215" t="s">
        <v>266</v>
      </c>
      <c r="K13" s="216"/>
      <c r="L13" s="74"/>
      <c r="M13" s="158"/>
    </row>
    <row r="14" spans="2:16" ht="35.1" customHeight="1" x14ac:dyDescent="0.25">
      <c r="B14" s="22">
        <v>1</v>
      </c>
      <c r="C14" s="201" t="str">
        <f>IF('B-01'!$E$5&lt;&gt;"",'B-01'!$E$5,"")</f>
        <v>Strażnica Państwowej Straży Pożarnej w Łodzi, ul. Zgierska 47, 91-446 Łódź</v>
      </c>
      <c r="D14" s="201"/>
      <c r="E14" s="201"/>
      <c r="F14" s="201"/>
      <c r="G14" s="201"/>
      <c r="H14" s="201"/>
      <c r="I14" s="201"/>
      <c r="J14" s="23">
        <f>IF('B-01'!$I$9&lt;&gt;"",'B-01'!$I$9,"-")</f>
        <v>2282.8000000000002</v>
      </c>
      <c r="K14" s="24" t="s">
        <v>12</v>
      </c>
      <c r="L14" s="23"/>
      <c r="M14" s="155"/>
    </row>
    <row r="15" spans="2:16" ht="35.1" customHeight="1" x14ac:dyDescent="0.25">
      <c r="B15" s="22">
        <v>2</v>
      </c>
      <c r="C15" s="201" t="str">
        <f>IF('B-02'!$E$5&lt;&gt;"",'B-02'!$E$5,"")</f>
        <v>Budynek garażowy Państwowej Straży Pożarnej w Łodzi, ul. Strażacka 2, 93-318 Łódź</v>
      </c>
      <c r="D15" s="201"/>
      <c r="E15" s="201"/>
      <c r="F15" s="201"/>
      <c r="G15" s="201"/>
      <c r="H15" s="201"/>
      <c r="I15" s="201"/>
      <c r="J15" s="23">
        <f>IF('B-02'!$I$9&lt;&gt;"",'B-02'!$I$9,"-")</f>
        <v>218.29</v>
      </c>
      <c r="K15" s="24" t="s">
        <v>12</v>
      </c>
      <c r="L15" s="23"/>
      <c r="M15" s="155"/>
    </row>
    <row r="16" spans="2:16" ht="35.1" customHeight="1" x14ac:dyDescent="0.25">
      <c r="B16" s="22">
        <v>3</v>
      </c>
      <c r="C16" s="201" t="str">
        <f>IF('B-03'!$E$5&lt;&gt;"",'B-03'!$E$5,"")</f>
        <v>Strażnica Państwowej Straży Pożarnej w Koluszkach, ul. Słowackiego 28, 95-040 Koluszki</v>
      </c>
      <c r="D16" s="201"/>
      <c r="E16" s="201"/>
      <c r="F16" s="201"/>
      <c r="G16" s="201"/>
      <c r="H16" s="201"/>
      <c r="I16" s="201"/>
      <c r="J16" s="23">
        <f>IF('B-03'!$I$9&lt;&gt;"",'B-03'!$I$9,"-")</f>
        <v>1786.65</v>
      </c>
      <c r="K16" s="24" t="s">
        <v>12</v>
      </c>
      <c r="L16" s="23"/>
      <c r="M16" s="155"/>
    </row>
    <row r="17" spans="2:23" ht="35.1" customHeight="1" x14ac:dyDescent="0.25">
      <c r="B17" s="22">
        <v>4</v>
      </c>
      <c r="C17" s="201" t="str">
        <f>IF('B-04'!$E$5&lt;&gt;"",'B-04'!$E$5,"")</f>
        <v>Budynek garażowo-magazynowy Państwowej Straży Pożarnej w Łowiczu, ul. Seminaryjna 4, 99-400 Łowicz</v>
      </c>
      <c r="D17" s="201"/>
      <c r="E17" s="201"/>
      <c r="F17" s="201"/>
      <c r="G17" s="201"/>
      <c r="H17" s="201"/>
      <c r="I17" s="201"/>
      <c r="J17" s="23">
        <f>IF('B-04'!$I$9&lt;&gt;"",'B-04'!$I$9,"-")</f>
        <v>608.6</v>
      </c>
      <c r="K17" s="24" t="s">
        <v>12</v>
      </c>
      <c r="L17" s="23"/>
      <c r="M17" s="155"/>
    </row>
    <row r="18" spans="2:23" ht="35.1" customHeight="1" x14ac:dyDescent="0.25">
      <c r="B18" s="22">
        <v>5</v>
      </c>
      <c r="C18" s="201" t="str">
        <f>IF('B-05'!$E$5&lt;&gt;"",'B-05'!$E$5,"")</f>
        <v>Budynek biurowo-garażowy Państwowej Straży Pożarnej w Wieluniu, ul. Wodna 1, 98-300 Wieluń</v>
      </c>
      <c r="D18" s="201"/>
      <c r="E18" s="201"/>
      <c r="F18" s="201"/>
      <c r="G18" s="201"/>
      <c r="H18" s="201"/>
      <c r="I18" s="201"/>
      <c r="J18" s="23">
        <f>IF('B-05'!$I$9&lt;&gt;"",'B-05'!$I$9,"-")</f>
        <v>1083.53</v>
      </c>
      <c r="K18" s="24" t="s">
        <v>12</v>
      </c>
      <c r="L18" s="23"/>
      <c r="M18" s="155"/>
    </row>
    <row r="19" spans="2:23" ht="35.1" customHeight="1" x14ac:dyDescent="0.25">
      <c r="B19" s="22">
        <v>6</v>
      </c>
      <c r="C19" s="201" t="str">
        <f>IF('B-06'!$E$5&lt;&gt;"",'B-06'!$E$5,"")</f>
        <v>Budynek magazynowo-garażowy Państwowej Straży Pożarnej w Wieluniu, ul. Wodna 1, 98-300 Wieluń</v>
      </c>
      <c r="D19" s="201"/>
      <c r="E19" s="201"/>
      <c r="F19" s="201"/>
      <c r="G19" s="201"/>
      <c r="H19" s="201"/>
      <c r="I19" s="201"/>
      <c r="J19" s="23">
        <f>IF('B-06'!$I$9&lt;&gt;"",'B-06'!$I$9,"-")</f>
        <v>585.27</v>
      </c>
      <c r="K19" s="24" t="s">
        <v>12</v>
      </c>
      <c r="L19" s="23"/>
      <c r="M19" s="155"/>
    </row>
    <row r="20" spans="2:23" ht="35.1" customHeight="1" x14ac:dyDescent="0.25">
      <c r="B20" s="22">
        <v>7</v>
      </c>
      <c r="C20" s="201" t="str">
        <f>IF('B-07'!$E$5&lt;&gt;"",'B-07'!$E$5,"")</f>
        <v xml:space="preserve">Strażnica Państwowej Straży Pożarnej w Wieruszowie, ul. Bolesławiecka 10, 98-400 Wieruszów </v>
      </c>
      <c r="D20" s="201"/>
      <c r="E20" s="201"/>
      <c r="F20" s="201"/>
      <c r="G20" s="201"/>
      <c r="H20" s="201"/>
      <c r="I20" s="201"/>
      <c r="J20" s="23">
        <f>IF('B-07'!$I$9&lt;&gt;"",'B-07'!$I$9,"-")</f>
        <v>789.25</v>
      </c>
      <c r="K20" s="24" t="s">
        <v>12</v>
      </c>
      <c r="L20" s="23"/>
      <c r="M20" s="155"/>
    </row>
    <row r="21" spans="2:23" ht="35.1" customHeight="1" x14ac:dyDescent="0.25">
      <c r="B21" s="22">
        <v>8</v>
      </c>
      <c r="C21" s="201" t="str">
        <f>IF('B-08'!$E$5&lt;&gt;"",'B-08'!$E$5,"")</f>
        <v xml:space="preserve">Budynek administracyjno-biurowy Państwowej Straży Pożarnej w Wieruszowie, ul. Bolesławiecka 10, 98-400 Wieruszów </v>
      </c>
      <c r="D21" s="201"/>
      <c r="E21" s="201"/>
      <c r="F21" s="201"/>
      <c r="G21" s="201"/>
      <c r="H21" s="201"/>
      <c r="I21" s="201"/>
      <c r="J21" s="23">
        <f>IF('B-08'!$I$9&lt;&gt;"",'B-08'!$I$9,"-")</f>
        <v>320.94</v>
      </c>
      <c r="K21" s="24" t="s">
        <v>12</v>
      </c>
      <c r="L21" s="23"/>
      <c r="M21" s="155"/>
    </row>
    <row r="22" spans="2:23" ht="35.1" customHeight="1" x14ac:dyDescent="0.25">
      <c r="B22" s="22">
        <v>9</v>
      </c>
      <c r="C22" s="201" t="str">
        <f>IF('B-09'!$E$5&lt;&gt;"",'B-09'!$E$5,"")</f>
        <v>Budynek magazynowo-biurowy Państwowej Straży Pożarnej w Łęczycy, ul. Lotnicza 21 e, 99-100 Łęczyca</v>
      </c>
      <c r="D22" s="201"/>
      <c r="E22" s="201"/>
      <c r="F22" s="201"/>
      <c r="G22" s="201"/>
      <c r="H22" s="201"/>
      <c r="I22" s="201"/>
      <c r="J22" s="23">
        <f>IF('B-09'!$I$9&lt;&gt;"",'B-09'!$I$9,"-")</f>
        <v>1205.33</v>
      </c>
      <c r="K22" s="24" t="s">
        <v>12</v>
      </c>
      <c r="L22" s="23"/>
      <c r="M22" s="155"/>
    </row>
    <row r="23" spans="2:23" ht="24.95" customHeight="1" x14ac:dyDescent="0.25">
      <c r="B23" s="202" t="s">
        <v>131</v>
      </c>
      <c r="C23" s="203"/>
      <c r="D23" s="203"/>
      <c r="E23" s="203"/>
      <c r="F23" s="203"/>
      <c r="G23" s="203"/>
      <c r="H23" s="203"/>
      <c r="I23" s="203"/>
      <c r="J23" s="23">
        <f>SUM(J14:J22)</f>
        <v>8880.66</v>
      </c>
      <c r="K23" s="24" t="s">
        <v>12</v>
      </c>
      <c r="L23" s="156"/>
      <c r="M23" s="155"/>
    </row>
    <row r="24" spans="2:23" ht="39.950000000000003" customHeight="1" x14ac:dyDescent="0.25">
      <c r="B24" s="217" t="s">
        <v>240</v>
      </c>
      <c r="C24" s="218"/>
      <c r="D24" s="218"/>
      <c r="E24" s="218"/>
      <c r="F24" s="218"/>
      <c r="G24" s="218"/>
      <c r="H24" s="218"/>
      <c r="I24" s="218"/>
      <c r="J24" s="218"/>
      <c r="K24" s="219"/>
    </row>
    <row r="25" spans="2:23" ht="24.95" customHeight="1" x14ac:dyDescent="0.25">
      <c r="B25" s="220" t="s">
        <v>132</v>
      </c>
      <c r="C25" s="221"/>
      <c r="D25" s="221"/>
      <c r="E25" s="221"/>
      <c r="F25" s="221"/>
      <c r="G25" s="221"/>
      <c r="H25" s="25" t="s">
        <v>133</v>
      </c>
      <c r="I25" s="221" t="s">
        <v>134</v>
      </c>
      <c r="J25" s="221"/>
      <c r="K25" s="26" t="s">
        <v>135</v>
      </c>
    </row>
    <row r="26" spans="2:23" ht="24.95" customHeight="1" x14ac:dyDescent="0.25">
      <c r="B26" s="195" t="s">
        <v>136</v>
      </c>
      <c r="C26" s="196"/>
      <c r="D26" s="196"/>
      <c r="E26" s="196"/>
      <c r="F26" s="196"/>
      <c r="G26" s="196"/>
      <c r="H26" s="28" t="s">
        <v>137</v>
      </c>
      <c r="I26" s="412">
        <f>J23</f>
        <v>8880.66</v>
      </c>
      <c r="J26" s="27" t="s">
        <v>12</v>
      </c>
      <c r="K26" s="7">
        <v>2028</v>
      </c>
      <c r="L26" s="78" t="s">
        <v>250</v>
      </c>
    </row>
    <row r="27" spans="2:23" ht="24.95" customHeight="1" x14ac:dyDescent="0.25">
      <c r="B27" s="195" t="s">
        <v>138</v>
      </c>
      <c r="C27" s="196"/>
      <c r="D27" s="196"/>
      <c r="E27" s="196"/>
      <c r="F27" s="196"/>
      <c r="G27" s="196"/>
      <c r="H27" s="28" t="s">
        <v>139</v>
      </c>
      <c r="I27" s="30">
        <f>9-COUNTBLANK(C14:C22)</f>
        <v>9</v>
      </c>
      <c r="J27" s="27" t="s">
        <v>7</v>
      </c>
      <c r="K27" s="7">
        <v>2028</v>
      </c>
    </row>
    <row r="28" spans="2:23" ht="24.95" customHeight="1" x14ac:dyDescent="0.25">
      <c r="B28" s="195" t="s">
        <v>140</v>
      </c>
      <c r="C28" s="196"/>
      <c r="D28" s="196"/>
      <c r="E28" s="196"/>
      <c r="F28" s="196"/>
      <c r="G28" s="196"/>
      <c r="H28" s="28" t="s">
        <v>141</v>
      </c>
      <c r="I28" s="29">
        <f>'2.ZakresRzeczowy'!X16</f>
        <v>10</v>
      </c>
      <c r="J28" s="27" t="s">
        <v>99</v>
      </c>
      <c r="K28" s="7">
        <v>2028</v>
      </c>
    </row>
    <row r="29" spans="2:23" ht="24.95" customHeight="1" x14ac:dyDescent="0.25">
      <c r="B29" s="195" t="s">
        <v>142</v>
      </c>
      <c r="C29" s="196"/>
      <c r="D29" s="196"/>
      <c r="E29" s="196"/>
      <c r="F29" s="196"/>
      <c r="G29" s="196"/>
      <c r="H29" s="31" t="s">
        <v>143</v>
      </c>
      <c r="I29" s="29">
        <f>'2.ZakresRzeczowy'!V16</f>
        <v>20</v>
      </c>
      <c r="J29" s="27" t="s">
        <v>94</v>
      </c>
      <c r="K29" s="7">
        <v>2028</v>
      </c>
    </row>
    <row r="30" spans="2:23" ht="24.95" customHeight="1" x14ac:dyDescent="0.25">
      <c r="B30" s="195" t="s">
        <v>238</v>
      </c>
      <c r="C30" s="196"/>
      <c r="D30" s="196"/>
      <c r="E30" s="196"/>
      <c r="F30" s="196"/>
      <c r="G30" s="196"/>
      <c r="H30" s="28" t="s">
        <v>139</v>
      </c>
      <c r="I30" s="36">
        <v>3</v>
      </c>
      <c r="J30" s="27" t="s">
        <v>7</v>
      </c>
      <c r="K30" s="7">
        <v>2028</v>
      </c>
      <c r="L30" s="193" t="s">
        <v>226</v>
      </c>
      <c r="M30" s="194"/>
      <c r="N30" s="194"/>
      <c r="O30" s="194"/>
      <c r="P30" s="194"/>
      <c r="Q30" s="194"/>
      <c r="R30" s="194"/>
      <c r="S30" s="194"/>
      <c r="T30" s="194"/>
      <c r="U30" s="194"/>
      <c r="V30" s="194"/>
      <c r="W30" s="194"/>
    </row>
    <row r="31" spans="2:23" ht="24.95" customHeight="1" x14ac:dyDescent="0.25">
      <c r="B31" s="195" t="s">
        <v>239</v>
      </c>
      <c r="C31" s="196"/>
      <c r="D31" s="196"/>
      <c r="E31" s="196"/>
      <c r="F31" s="196"/>
      <c r="G31" s="196"/>
      <c r="H31" s="28" t="s">
        <v>139</v>
      </c>
      <c r="I31" s="36"/>
      <c r="J31" s="27" t="s">
        <v>7</v>
      </c>
      <c r="K31" s="7"/>
      <c r="L31" s="193" t="s">
        <v>227</v>
      </c>
      <c r="M31" s="194"/>
      <c r="N31" s="194"/>
      <c r="O31" s="194"/>
      <c r="P31" s="194"/>
      <c r="Q31" s="194"/>
      <c r="R31" s="194"/>
      <c r="S31" s="194"/>
      <c r="T31" s="194"/>
      <c r="U31" s="194"/>
      <c r="V31" s="194"/>
      <c r="W31" s="194"/>
    </row>
    <row r="32" spans="2:23" ht="24.95" customHeight="1" x14ac:dyDescent="0.25">
      <c r="B32" s="197" t="s">
        <v>236</v>
      </c>
      <c r="C32" s="198"/>
      <c r="D32" s="198"/>
      <c r="E32" s="198"/>
      <c r="F32" s="198"/>
      <c r="G32" s="198"/>
      <c r="H32" s="28" t="s">
        <v>144</v>
      </c>
      <c r="I32" s="34">
        <f>'2.ZakresRzeczowy'!Y16</f>
        <v>0</v>
      </c>
      <c r="J32" s="33" t="s">
        <v>217</v>
      </c>
      <c r="K32" s="7"/>
    </row>
    <row r="33" spans="2:15" ht="24.95" customHeight="1" x14ac:dyDescent="0.25">
      <c r="B33" s="197" t="s">
        <v>237</v>
      </c>
      <c r="C33" s="198"/>
      <c r="D33" s="198"/>
      <c r="E33" s="198"/>
      <c r="F33" s="198"/>
      <c r="G33" s="198"/>
      <c r="H33" s="28" t="s">
        <v>145</v>
      </c>
      <c r="I33" s="35">
        <f>'2.ZakresRzeczowy'!Q16</f>
        <v>0</v>
      </c>
      <c r="J33" s="33" t="s">
        <v>146</v>
      </c>
      <c r="K33" s="7"/>
    </row>
    <row r="34" spans="2:15" ht="39.950000000000003" customHeight="1" x14ac:dyDescent="0.25">
      <c r="B34" s="217" t="s">
        <v>241</v>
      </c>
      <c r="C34" s="218"/>
      <c r="D34" s="218"/>
      <c r="E34" s="218"/>
      <c r="F34" s="218"/>
      <c r="G34" s="218"/>
      <c r="H34" s="218"/>
      <c r="I34" s="218"/>
      <c r="J34" s="218"/>
      <c r="K34" s="219"/>
    </row>
    <row r="35" spans="2:15" ht="24.95" customHeight="1" x14ac:dyDescent="0.25">
      <c r="B35" s="220" t="s">
        <v>132</v>
      </c>
      <c r="C35" s="221"/>
      <c r="D35" s="221"/>
      <c r="E35" s="221"/>
      <c r="F35" s="221"/>
      <c r="G35" s="221"/>
      <c r="H35" s="25" t="s">
        <v>133</v>
      </c>
      <c r="I35" s="221" t="s">
        <v>147</v>
      </c>
      <c r="J35" s="221"/>
      <c r="K35" s="26" t="s">
        <v>135</v>
      </c>
    </row>
    <row r="36" spans="2:15" ht="24.95" customHeight="1" x14ac:dyDescent="0.25">
      <c r="B36" s="195" t="s">
        <v>148</v>
      </c>
      <c r="C36" s="196"/>
      <c r="D36" s="196"/>
      <c r="E36" s="196"/>
      <c r="F36" s="196"/>
      <c r="G36" s="196"/>
      <c r="H36" s="28" t="s">
        <v>149</v>
      </c>
      <c r="I36" s="29">
        <f>'3.BilansEnergii'!I19</f>
        <v>254.89588040000007</v>
      </c>
      <c r="J36" s="27" t="s">
        <v>150</v>
      </c>
      <c r="K36" s="7">
        <v>2028</v>
      </c>
      <c r="L36" s="78" t="s">
        <v>251</v>
      </c>
    </row>
    <row r="37" spans="2:15" ht="24.95" customHeight="1" x14ac:dyDescent="0.25">
      <c r="B37" s="195" t="s">
        <v>151</v>
      </c>
      <c r="C37" s="196"/>
      <c r="D37" s="196"/>
      <c r="E37" s="196"/>
      <c r="F37" s="196"/>
      <c r="G37" s="196"/>
      <c r="H37" s="28" t="s">
        <v>149</v>
      </c>
      <c r="I37" s="29">
        <f>'3.BilansEnergii'!I20</f>
        <v>674.22828230000005</v>
      </c>
      <c r="J37" s="27" t="s">
        <v>150</v>
      </c>
      <c r="K37" s="7">
        <v>2028</v>
      </c>
    </row>
    <row r="38" spans="2:15" ht="24.95" customHeight="1" x14ac:dyDescent="0.25">
      <c r="B38" s="195" t="s">
        <v>152</v>
      </c>
      <c r="C38" s="196"/>
      <c r="D38" s="196"/>
      <c r="E38" s="196"/>
      <c r="F38" s="196"/>
      <c r="G38" s="196"/>
      <c r="H38" s="28" t="s">
        <v>149</v>
      </c>
      <c r="I38" s="29">
        <f>'3.BilansEnergii'!I21</f>
        <v>929.12416269999994</v>
      </c>
      <c r="J38" s="27" t="s">
        <v>150</v>
      </c>
      <c r="K38" s="7">
        <v>2028</v>
      </c>
    </row>
    <row r="39" spans="2:15" ht="24.95" customHeight="1" x14ac:dyDescent="0.25">
      <c r="B39" s="195" t="s">
        <v>249</v>
      </c>
      <c r="C39" s="196"/>
      <c r="D39" s="196"/>
      <c r="E39" s="196"/>
      <c r="F39" s="196"/>
      <c r="G39" s="196"/>
      <c r="H39" s="28" t="s">
        <v>149</v>
      </c>
      <c r="I39" s="29">
        <f>'3.BilansEnergii'!I23</f>
        <v>1258.4639908540003</v>
      </c>
      <c r="J39" s="27" t="s">
        <v>150</v>
      </c>
      <c r="K39" s="7">
        <v>2028</v>
      </c>
      <c r="L39" s="199"/>
      <c r="M39" s="200"/>
      <c r="N39" s="157"/>
      <c r="O39" s="155"/>
    </row>
    <row r="40" spans="2:15" ht="24.95" customHeight="1" x14ac:dyDescent="0.25">
      <c r="B40" s="195" t="s">
        <v>153</v>
      </c>
      <c r="C40" s="196"/>
      <c r="D40" s="196"/>
      <c r="E40" s="196"/>
      <c r="F40" s="196"/>
      <c r="G40" s="196"/>
      <c r="H40" s="28" t="s">
        <v>154</v>
      </c>
      <c r="I40" s="29">
        <f>'3.BilansEnergii'!I25</f>
        <v>380.13361114854359</v>
      </c>
      <c r="J40" s="27" t="s">
        <v>63</v>
      </c>
      <c r="K40" s="7">
        <v>2028</v>
      </c>
    </row>
    <row r="41" spans="2:15" ht="24.95" customHeight="1" x14ac:dyDescent="0.25">
      <c r="B41" s="222" t="s">
        <v>155</v>
      </c>
      <c r="C41" s="223"/>
      <c r="D41" s="223"/>
      <c r="E41" s="223"/>
      <c r="F41" s="223"/>
      <c r="G41" s="223"/>
      <c r="H41" s="223"/>
      <c r="I41" s="223"/>
      <c r="J41" s="223"/>
      <c r="K41" s="224"/>
    </row>
    <row r="42" spans="2:15" ht="24.95" customHeight="1" x14ac:dyDescent="0.25">
      <c r="B42" s="222"/>
      <c r="C42" s="223"/>
      <c r="D42" s="223"/>
      <c r="E42" s="223"/>
      <c r="F42" s="223"/>
      <c r="G42" s="223"/>
      <c r="H42" s="223"/>
      <c r="I42" s="223"/>
      <c r="J42" s="223"/>
      <c r="K42" s="224"/>
    </row>
    <row r="43" spans="2:15" ht="24.95" customHeight="1" x14ac:dyDescent="0.25">
      <c r="B43" s="225" t="s">
        <v>254</v>
      </c>
      <c r="C43" s="189"/>
      <c r="D43" s="189"/>
      <c r="E43" s="189" t="s">
        <v>255</v>
      </c>
      <c r="F43" s="189"/>
      <c r="G43" s="189"/>
      <c r="H43" s="189"/>
      <c r="I43" s="189" t="s">
        <v>271</v>
      </c>
      <c r="J43" s="189"/>
      <c r="K43" s="190"/>
    </row>
    <row r="44" spans="2:15" ht="24.95" customHeight="1" x14ac:dyDescent="0.25">
      <c r="B44" s="225"/>
      <c r="C44" s="189"/>
      <c r="D44" s="189"/>
      <c r="E44" s="189"/>
      <c r="F44" s="189"/>
      <c r="G44" s="189"/>
      <c r="H44" s="189"/>
      <c r="I44" s="189"/>
      <c r="J44" s="189"/>
      <c r="K44" s="190"/>
    </row>
    <row r="45" spans="2:15" ht="24.95" customHeight="1" x14ac:dyDescent="0.25">
      <c r="B45" s="226"/>
      <c r="C45" s="191"/>
      <c r="D45" s="191"/>
      <c r="E45" s="191"/>
      <c r="F45" s="191"/>
      <c r="G45" s="191"/>
      <c r="H45" s="191"/>
      <c r="I45" s="191"/>
      <c r="J45" s="191"/>
      <c r="K45" s="192"/>
    </row>
    <row r="46" spans="2:15" ht="160.5" customHeight="1" x14ac:dyDescent="0.25">
      <c r="B46" s="213" t="s">
        <v>260</v>
      </c>
      <c r="C46" s="214"/>
      <c r="D46" s="214"/>
      <c r="E46" s="214"/>
      <c r="F46" s="214"/>
      <c r="G46" s="214"/>
      <c r="H46" s="214"/>
      <c r="I46" s="214"/>
      <c r="J46" s="214"/>
      <c r="K46" s="214"/>
    </row>
  </sheetData>
  <sheetProtection formatCells="0" formatColumns="0" formatRows="0" insertColumns="0" insertRows="0" deleteColumns="0" deleteRows="0"/>
  <mergeCells count="56">
    <mergeCell ref="B26:G26"/>
    <mergeCell ref="B27:G27"/>
    <mergeCell ref="B28:G28"/>
    <mergeCell ref="B29:G29"/>
    <mergeCell ref="L10:O11"/>
    <mergeCell ref="B11:D11"/>
    <mergeCell ref="E11:F11"/>
    <mergeCell ref="G11:I11"/>
    <mergeCell ref="J11:K11"/>
    <mergeCell ref="B12:K12"/>
    <mergeCell ref="C14:I14"/>
    <mergeCell ref="B23:I23"/>
    <mergeCell ref="B24:K24"/>
    <mergeCell ref="B25:G25"/>
    <mergeCell ref="I25:J25"/>
    <mergeCell ref="C19:I19"/>
    <mergeCell ref="B46:K46"/>
    <mergeCell ref="C13:I13"/>
    <mergeCell ref="J13:K13"/>
    <mergeCell ref="B39:G39"/>
    <mergeCell ref="B34:K34"/>
    <mergeCell ref="B35:G35"/>
    <mergeCell ref="I35:J35"/>
    <mergeCell ref="B36:G36"/>
    <mergeCell ref="B37:G37"/>
    <mergeCell ref="B38:G38"/>
    <mergeCell ref="B40:G40"/>
    <mergeCell ref="B41:K42"/>
    <mergeCell ref="B43:D45"/>
    <mergeCell ref="E43:H45"/>
    <mergeCell ref="C21:I21"/>
    <mergeCell ref="C22:I22"/>
    <mergeCell ref="B4:K4"/>
    <mergeCell ref="B5:K5"/>
    <mergeCell ref="B6:K6"/>
    <mergeCell ref="B7:D7"/>
    <mergeCell ref="E7:K7"/>
    <mergeCell ref="B8:D8"/>
    <mergeCell ref="E8:K8"/>
    <mergeCell ref="B9:D9"/>
    <mergeCell ref="E9:K9"/>
    <mergeCell ref="B10:D10"/>
    <mergeCell ref="E10:K10"/>
    <mergeCell ref="C20:I20"/>
    <mergeCell ref="C15:I15"/>
    <mergeCell ref="C16:I16"/>
    <mergeCell ref="C17:I17"/>
    <mergeCell ref="C18:I18"/>
    <mergeCell ref="I43:K45"/>
    <mergeCell ref="L30:W30"/>
    <mergeCell ref="B31:G31"/>
    <mergeCell ref="L31:W31"/>
    <mergeCell ref="B32:G32"/>
    <mergeCell ref="B33:G33"/>
    <mergeCell ref="B30:G30"/>
    <mergeCell ref="L39:M39"/>
  </mergeCells>
  <dataValidations disablePrompts="1" count="1">
    <dataValidation type="list" allowBlank="1" showInputMessage="1" showErrorMessage="1" promptTitle="Wybierz z listy:" sqref="E11:F11" xr:uid="{00000000-0002-0000-0000-000000000000}">
      <formula1>$P$8:$P$9</formula1>
    </dataValidation>
  </dataValidations>
  <pageMargins left="0.7" right="0.7" top="0.75" bottom="0.75" header="0.3" footer="0.3"/>
  <pageSetup paperSize="9"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X22"/>
  <sheetViews>
    <sheetView view="pageBreakPreview" zoomScale="75" zoomScaleNormal="100" zoomScaleSheetLayoutView="75" workbookViewId="0">
      <selection activeCell="AJ13" sqref="AJ13"/>
    </sheetView>
  </sheetViews>
  <sheetFormatPr defaultRowHeight="15" x14ac:dyDescent="0.25"/>
  <cols>
    <col min="2" max="2" width="5.7109375" customWidth="1"/>
    <col min="3" max="5" width="12.7109375" customWidth="1"/>
    <col min="6" max="6" width="19.42578125" customWidth="1"/>
    <col min="7" max="25" width="10.7109375" customWidth="1"/>
    <col min="26" max="27" width="14.7109375" customWidth="1"/>
    <col min="28" max="34" width="10.7109375" hidden="1" customWidth="1"/>
    <col min="35" max="35" width="10.7109375" customWidth="1"/>
    <col min="36" max="36" width="14.7109375" customWidth="1"/>
    <col min="37" max="42" width="10.7109375" customWidth="1"/>
    <col min="50" max="50" width="0" hidden="1" customWidth="1"/>
  </cols>
  <sheetData>
    <row r="1" spans="2:50" ht="15.75" customHeight="1" x14ac:dyDescent="0.25"/>
    <row r="2" spans="2:50" ht="50.1" customHeight="1" x14ac:dyDescent="0.25">
      <c r="B2" s="251" t="str">
        <f>IF('1.StrTytułowa'!E9&lt;&gt;"",'1.StrTytułowa'!E9,"")</f>
        <v/>
      </c>
      <c r="C2" s="252"/>
      <c r="D2" s="252"/>
      <c r="E2" s="253" t="str">
        <f>IF('1.StrTytułowa'!E7&lt;&gt;"",'1.StrTytułowa'!E7,"")</f>
        <v>Kompleksowa termomodernizacja strażnic Państwowej Straży Pożarnej województwa łódzkiego – etap IV</v>
      </c>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4"/>
    </row>
    <row r="3" spans="2:50" ht="50.1" customHeight="1" x14ac:dyDescent="0.25">
      <c r="B3" s="255" t="s">
        <v>156</v>
      </c>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7"/>
    </row>
    <row r="4" spans="2:50" ht="99.95" customHeight="1" x14ac:dyDescent="0.25">
      <c r="B4" s="258" t="s">
        <v>66</v>
      </c>
      <c r="C4" s="250" t="s">
        <v>157</v>
      </c>
      <c r="D4" s="250"/>
      <c r="E4" s="250"/>
      <c r="F4" s="259" t="s">
        <v>158</v>
      </c>
      <c r="G4" s="260"/>
      <c r="H4" s="260"/>
      <c r="I4" s="260"/>
      <c r="J4" s="261"/>
      <c r="K4" s="250" t="s">
        <v>159</v>
      </c>
      <c r="L4" s="250"/>
      <c r="M4" s="250"/>
      <c r="N4" s="250"/>
      <c r="O4" s="250"/>
      <c r="P4" s="258" t="s">
        <v>160</v>
      </c>
      <c r="Q4" s="258"/>
      <c r="R4" s="258"/>
      <c r="S4" s="258"/>
      <c r="T4" s="258"/>
      <c r="U4" s="258"/>
      <c r="V4" s="262" t="s">
        <v>161</v>
      </c>
      <c r="W4" s="263"/>
      <c r="X4" s="263"/>
      <c r="Y4" s="264"/>
      <c r="Z4" s="259" t="s">
        <v>162</v>
      </c>
      <c r="AA4" s="261"/>
      <c r="AB4" s="259" t="s">
        <v>215</v>
      </c>
      <c r="AC4" s="260"/>
      <c r="AD4" s="260"/>
      <c r="AE4" s="260"/>
      <c r="AF4" s="260"/>
      <c r="AG4" s="260"/>
      <c r="AH4" s="261"/>
      <c r="AI4" s="262" t="s">
        <v>163</v>
      </c>
      <c r="AJ4" s="264"/>
      <c r="AK4" s="259" t="s">
        <v>164</v>
      </c>
      <c r="AL4" s="261"/>
    </row>
    <row r="5" spans="2:50" ht="178.5" x14ac:dyDescent="0.25">
      <c r="B5" s="258"/>
      <c r="C5" s="250"/>
      <c r="D5" s="250"/>
      <c r="E5" s="250"/>
      <c r="F5" s="37" t="s">
        <v>214</v>
      </c>
      <c r="G5" s="37" t="s">
        <v>165</v>
      </c>
      <c r="H5" s="37" t="s">
        <v>268</v>
      </c>
      <c r="I5" s="37" t="s">
        <v>166</v>
      </c>
      <c r="J5" s="37" t="s">
        <v>167</v>
      </c>
      <c r="K5" s="38" t="s">
        <v>168</v>
      </c>
      <c r="L5" s="38" t="s">
        <v>169</v>
      </c>
      <c r="M5" s="38" t="s">
        <v>170</v>
      </c>
      <c r="N5" s="38" t="s">
        <v>171</v>
      </c>
      <c r="O5" s="38" t="s">
        <v>172</v>
      </c>
      <c r="P5" s="37" t="s">
        <v>173</v>
      </c>
      <c r="Q5" s="37" t="s">
        <v>224</v>
      </c>
      <c r="R5" s="37" t="s">
        <v>174</v>
      </c>
      <c r="S5" s="37" t="s">
        <v>175</v>
      </c>
      <c r="T5" s="37" t="s">
        <v>176</v>
      </c>
      <c r="U5" s="37" t="s">
        <v>177</v>
      </c>
      <c r="V5" s="38" t="s">
        <v>178</v>
      </c>
      <c r="W5" s="38" t="s">
        <v>179</v>
      </c>
      <c r="X5" s="38" t="s">
        <v>180</v>
      </c>
      <c r="Y5" s="38" t="s">
        <v>181</v>
      </c>
      <c r="Z5" s="37" t="s">
        <v>235</v>
      </c>
      <c r="AA5" s="37" t="s">
        <v>234</v>
      </c>
      <c r="AB5" s="37" t="s">
        <v>108</v>
      </c>
      <c r="AC5" s="37" t="s">
        <v>109</v>
      </c>
      <c r="AD5" s="37" t="s">
        <v>110</v>
      </c>
      <c r="AE5" s="37" t="s">
        <v>111</v>
      </c>
      <c r="AF5" s="37" t="s">
        <v>112</v>
      </c>
      <c r="AG5" s="37" t="s">
        <v>113</v>
      </c>
      <c r="AH5" s="37" t="s">
        <v>114</v>
      </c>
      <c r="AI5" s="38" t="s">
        <v>216</v>
      </c>
      <c r="AJ5" s="38" t="s">
        <v>233</v>
      </c>
      <c r="AK5" s="37" t="s">
        <v>182</v>
      </c>
      <c r="AL5" s="37" t="s">
        <v>183</v>
      </c>
    </row>
    <row r="6" spans="2:50" ht="15" customHeight="1" x14ac:dyDescent="0.25">
      <c r="B6" s="37"/>
      <c r="C6" s="250">
        <v>2</v>
      </c>
      <c r="D6" s="250"/>
      <c r="E6" s="250"/>
      <c r="F6" s="37">
        <v>3</v>
      </c>
      <c r="G6" s="37">
        <v>4</v>
      </c>
      <c r="H6" s="37">
        <v>5</v>
      </c>
      <c r="I6" s="37">
        <v>6</v>
      </c>
      <c r="J6" s="37">
        <v>7</v>
      </c>
      <c r="K6" s="38">
        <v>8</v>
      </c>
      <c r="L6" s="38">
        <v>9</v>
      </c>
      <c r="M6" s="38">
        <v>10</v>
      </c>
      <c r="N6" s="38">
        <v>11</v>
      </c>
      <c r="O6" s="38">
        <v>12</v>
      </c>
      <c r="P6" s="37">
        <v>13</v>
      </c>
      <c r="Q6" s="37">
        <v>14</v>
      </c>
      <c r="R6" s="37">
        <v>15</v>
      </c>
      <c r="S6" s="37">
        <v>16</v>
      </c>
      <c r="T6" s="37">
        <v>17</v>
      </c>
      <c r="U6" s="37">
        <v>18</v>
      </c>
      <c r="V6" s="38">
        <v>19</v>
      </c>
      <c r="W6" s="38">
        <v>20</v>
      </c>
      <c r="X6" s="39">
        <v>21</v>
      </c>
      <c r="Y6" s="39">
        <v>22</v>
      </c>
      <c r="Z6" s="40">
        <v>23</v>
      </c>
      <c r="AA6" s="41">
        <v>24</v>
      </c>
      <c r="AB6" s="41"/>
      <c r="AC6" s="41"/>
      <c r="AD6" s="41"/>
      <c r="AE6" s="41"/>
      <c r="AF6" s="41"/>
      <c r="AG6" s="41"/>
      <c r="AH6" s="41"/>
      <c r="AI6" s="42">
        <v>25</v>
      </c>
      <c r="AJ6" s="42">
        <v>26</v>
      </c>
      <c r="AK6" s="41">
        <v>27</v>
      </c>
      <c r="AL6" s="43">
        <v>28</v>
      </c>
      <c r="AX6" t="s">
        <v>65</v>
      </c>
    </row>
    <row r="7" spans="2:50" ht="50.1" customHeight="1" x14ac:dyDescent="0.25">
      <c r="B7" s="37">
        <v>1</v>
      </c>
      <c r="C7" s="236" t="str">
        <f>'1.StrTytułowa'!C14:I14</f>
        <v>Strażnica Państwowej Straży Pożarnej w Łodzi, ul. Zgierska 47, 91-446 Łódź</v>
      </c>
      <c r="D7" s="237"/>
      <c r="E7" s="237"/>
      <c r="F7" s="37" t="str">
        <f>IF('B-01'!$E$8&lt;&gt;"",'B-01'!$E$8,"")</f>
        <v>budynek użyteczności publicznej - pozostałe</v>
      </c>
      <c r="G7" s="37" t="str">
        <f>IF('B-01'!$E$10&lt;&gt;"",'B-01'!$E$10,"")</f>
        <v>NIE</v>
      </c>
      <c r="H7" s="44">
        <f>IF('B-01'!$I$9&lt;&gt;"",'B-01'!$I$9,"")</f>
        <v>2282.8000000000002</v>
      </c>
      <c r="I7" s="45">
        <f>IF('B-01'!$I$8&lt;&gt;"",'B-01'!$I$8,"")</f>
        <v>0</v>
      </c>
      <c r="J7" s="45">
        <f>IF('B-01'!$M$8&lt;&gt;"",'B-01'!$M$8,"")</f>
        <v>0</v>
      </c>
      <c r="K7" s="46">
        <f>IF('B-01'!$M$37&lt;&gt;"",'B-01'!$M$37,"")</f>
        <v>1853.94</v>
      </c>
      <c r="L7" s="46" t="str">
        <f>IF('B-01'!$M$38&lt;&gt;"",'B-01'!$M$38,"")</f>
        <v/>
      </c>
      <c r="M7" s="46">
        <f>IF('B-01'!$M$39&lt;&gt;"",'B-01'!$M$39,"")</f>
        <v>1150</v>
      </c>
      <c r="N7" s="46">
        <f>IF('B-01'!$M$40&lt;&gt;"",'B-01'!$M$40,"")</f>
        <v>220.08</v>
      </c>
      <c r="O7" s="46">
        <f>IF('B-01'!$M$41&lt;&gt;"",'B-01'!$M$41,"")</f>
        <v>190.14</v>
      </c>
      <c r="P7" s="37" t="str">
        <f>IF('B-01'!$J$42&lt;&gt;"",'B-01'!$J$42,"")</f>
        <v>TAK</v>
      </c>
      <c r="Q7" s="37" t="str">
        <f>IF('B-01'!$N$53&lt;&gt;"",'B-01'!$N$53,"")</f>
        <v/>
      </c>
      <c r="R7" s="37" t="str">
        <f>IF('B-01'!$J$43&lt;&gt;"",'B-01'!$J$43,"")</f>
        <v>TAK</v>
      </c>
      <c r="S7" s="37" t="str">
        <f>IF('B-01'!$J$44&lt;&gt;"",'B-01'!$J$44,"")</f>
        <v>TAK</v>
      </c>
      <c r="T7" s="37" t="str">
        <f>IF('B-01'!$J$45&lt;&gt;"",'B-01'!$J$45,"")</f>
        <v>NIE</v>
      </c>
      <c r="U7" s="37" t="str">
        <f>IF('B-01'!$J$46&lt;&gt;"",'B-01'!$J$46,"")</f>
        <v>NIE</v>
      </c>
      <c r="V7" s="46" t="str">
        <f>IF('B-01'!$N$49&lt;&gt;"",'B-01'!$N$49,"")</f>
        <v/>
      </c>
      <c r="W7" s="47" t="str">
        <f>IF('B-01'!$N$50&lt;&gt;"",'B-01'!$N$50,"")</f>
        <v/>
      </c>
      <c r="X7" s="47" t="str">
        <f>IF('B-01'!$N$51&lt;&gt;"",'B-01'!$N$51,"")</f>
        <v/>
      </c>
      <c r="Y7" s="47" t="str">
        <f>IF('B-01'!$N$52&lt;&gt;0,'B-01'!$N$52,"")</f>
        <v/>
      </c>
      <c r="Z7" s="180">
        <v>4336518</v>
      </c>
      <c r="AA7" s="180">
        <v>4336518</v>
      </c>
      <c r="AB7" s="48">
        <f>IF('B-01'!$G$56="TAK",1,0)</f>
        <v>0</v>
      </c>
      <c r="AC7" s="48">
        <f>IF('B-01'!$G$57="TAK",1,0)</f>
        <v>0</v>
      </c>
      <c r="AD7" s="48">
        <f>IF('B-01'!$G$58="TAK",1,0)</f>
        <v>0</v>
      </c>
      <c r="AE7" s="48">
        <f>IF('B-01'!$G$59="TAK",1,0)</f>
        <v>0</v>
      </c>
      <c r="AF7" s="48">
        <f>IF('B-01'!$G$60="TAK",1,0)</f>
        <v>0</v>
      </c>
      <c r="AG7" s="48">
        <f>IF('B-01'!$G$61="TAK",1,0)</f>
        <v>0</v>
      </c>
      <c r="AH7" s="48">
        <f>IF('B-01'!$G$62="TAK",1,0)</f>
        <v>0</v>
      </c>
      <c r="AI7" s="49" t="str">
        <f>IF(SUM(AB7:AH7)&lt;&gt;0,SUM(AB7:AH7),"")</f>
        <v/>
      </c>
      <c r="AJ7" s="21"/>
      <c r="AK7" s="48" t="str">
        <f>IF('B-01'!$G$65&lt;&gt;"",'B-01'!$G$65,"")</f>
        <v>NIE</v>
      </c>
      <c r="AL7" s="50" t="str">
        <f>IF('B-01'!$M$65&lt;&gt;"",'B-01'!$M$65,"")</f>
        <v/>
      </c>
      <c r="AX7" t="s">
        <v>70</v>
      </c>
    </row>
    <row r="8" spans="2:50" ht="50.1" customHeight="1" x14ac:dyDescent="0.25">
      <c r="B8" s="37">
        <v>2</v>
      </c>
      <c r="C8" s="236" t="str">
        <f>'1.StrTytułowa'!C15:I15</f>
        <v>Budynek garażowy Państwowej Straży Pożarnej w Łodzi, ul. Strażacka 2, 93-318 Łódź</v>
      </c>
      <c r="D8" s="237"/>
      <c r="E8" s="237"/>
      <c r="F8" s="37" t="str">
        <f>IF('B-02'!$E$8&lt;&gt;"",'B-02'!$E$8,"")</f>
        <v>budynek użyteczności publicznej - pozostałe</v>
      </c>
      <c r="G8" s="37" t="str">
        <f>IF('B-02'!$E$10&lt;&gt;"",'B-02'!$E$10,"")</f>
        <v>NIE</v>
      </c>
      <c r="H8" s="44">
        <f>IF('B-02'!$I$9&lt;&gt;"",'B-02'!$I$9,"")</f>
        <v>218.29</v>
      </c>
      <c r="I8" s="45">
        <f>IF('B-02'!$I$8&lt;&gt;"",'B-02'!$I$8,"")</f>
        <v>0</v>
      </c>
      <c r="J8" s="45">
        <f>IF('B-02'!$M$8&lt;&gt;"",'B-02'!$M$8,"")</f>
        <v>0</v>
      </c>
      <c r="K8" s="46">
        <f>IF('B-02'!$M$37&lt;&gt;"",'B-02'!$M$37,"")</f>
        <v>283.33</v>
      </c>
      <c r="L8" s="46">
        <f>IF('B-02'!$M$38&lt;&gt;"",'B-02'!$M$38,"")</f>
        <v>218.29</v>
      </c>
      <c r="M8" s="46">
        <f>IF('B-02'!$M$39&lt;&gt;"",'B-02'!$M$39,"")</f>
        <v>245</v>
      </c>
      <c r="N8" s="46">
        <f>IF('B-02'!$M$40&lt;&gt;"",'B-02'!$M$40,"")</f>
        <v>14.85</v>
      </c>
      <c r="O8" s="46">
        <f>IF('B-02'!$M$41&lt;&gt;"",'B-02'!$M$41,"")</f>
        <v>34.479999999999997</v>
      </c>
      <c r="P8" s="37" t="str">
        <f>IF('B-02'!$J$42&lt;&gt;"",'B-02'!$J$42,"")</f>
        <v>NIE</v>
      </c>
      <c r="Q8" s="37" t="str">
        <f>IF('B-02'!$N$53&lt;&gt;"",'B-02'!$N$53,"")</f>
        <v/>
      </c>
      <c r="R8" s="37" t="str">
        <f>IF('B-02'!$J$43&lt;&gt;"",'B-02'!$J$43,"")</f>
        <v>TAK</v>
      </c>
      <c r="S8" s="37" t="str">
        <f>IF('B-02'!$J$44&lt;&gt;"",'B-02'!$J$44,"")</f>
        <v>NIE</v>
      </c>
      <c r="T8" s="37" t="str">
        <f>IF('B-02'!$J$45&lt;&gt;"",'B-02'!$J$45,"")</f>
        <v>NIE</v>
      </c>
      <c r="U8" s="37" t="str">
        <f>IF('B-02'!$J$46&lt;&gt;"",'B-02'!$J$46,"")</f>
        <v>NIE</v>
      </c>
      <c r="V8" s="46" t="str">
        <f>IF('B-02'!$N$49&lt;&gt;"",'B-02'!$N$49,"")</f>
        <v/>
      </c>
      <c r="W8" s="47" t="str">
        <f>IF('B-02'!$N$50&lt;&gt;"",'B-02'!$N$50,"")</f>
        <v/>
      </c>
      <c r="X8" s="47" t="str">
        <f>IF('B-02'!$N$51&lt;&gt;"",'B-02'!$N$51,"")</f>
        <v/>
      </c>
      <c r="Y8" s="47" t="str">
        <f>IF('B-02'!$N$52&lt;&gt;0,'B-02'!$N$52,"")</f>
        <v/>
      </c>
      <c r="Z8" s="21">
        <v>554150</v>
      </c>
      <c r="AA8" s="21">
        <v>554150</v>
      </c>
      <c r="AB8" s="48">
        <f>IF('B-02'!$G$56="TAK",1,0)</f>
        <v>0</v>
      </c>
      <c r="AC8" s="48">
        <f>IF('B-02'!$G$57="TAK",1,0)</f>
        <v>0</v>
      </c>
      <c r="AD8" s="48">
        <f>IF('B-02'!$G$58="TAK",1,0)</f>
        <v>0</v>
      </c>
      <c r="AE8" s="48">
        <f>IF('B-02'!$G$59="TAK",1,0)</f>
        <v>0</v>
      </c>
      <c r="AF8" s="48">
        <f>IF('B-02'!$G$60="TAK",1,0)</f>
        <v>0</v>
      </c>
      <c r="AG8" s="48">
        <f>IF('B-02'!$G$61="TAK",1,0)</f>
        <v>0</v>
      </c>
      <c r="AH8" s="48">
        <f>IF('B-02'!$G$62="TAK",1,0)</f>
        <v>0</v>
      </c>
      <c r="AI8" s="49" t="str">
        <f>IF(SUM(AB8:AH8)&lt;&gt;0,SUM(AB8:AH8),"")</f>
        <v/>
      </c>
      <c r="AJ8" s="21"/>
      <c r="AK8" s="48" t="str">
        <f>IF('B-02'!$G$65&lt;&gt;"",'B-02'!$G$65,"")</f>
        <v>NIE</v>
      </c>
      <c r="AL8" s="50" t="str">
        <f>IF('B-02'!$M$65&lt;&gt;"",'B-02'!$M$65,"")</f>
        <v/>
      </c>
    </row>
    <row r="9" spans="2:50" ht="50.1" customHeight="1" x14ac:dyDescent="0.25">
      <c r="B9" s="37">
        <v>3</v>
      </c>
      <c r="C9" s="236" t="str">
        <f>'1.StrTytułowa'!C16:I16</f>
        <v>Strażnica Państwowej Straży Pożarnej w Koluszkach, ul. Słowackiego 28, 95-040 Koluszki</v>
      </c>
      <c r="D9" s="237"/>
      <c r="E9" s="237"/>
      <c r="F9" s="37" t="str">
        <f>IF('B-03'!$E$8&lt;&gt;"",'B-03'!$E$8,"")</f>
        <v>budynek użyteczności publicznej - pozostałe</v>
      </c>
      <c r="G9" s="37" t="str">
        <f>IF('B-03'!$E$10&lt;&gt;"",'B-03'!$E$10,"")</f>
        <v>NIE</v>
      </c>
      <c r="H9" s="44">
        <f>IF('B-03'!$I$9&lt;&gt;"",'B-03'!$I$9,"")</f>
        <v>1786.65</v>
      </c>
      <c r="I9" s="45">
        <f>IF('B-03'!$I$8&lt;&gt;"",'B-03'!$I$8,"")</f>
        <v>0</v>
      </c>
      <c r="J9" s="45">
        <f>IF('B-03'!$M$8&lt;&gt;"",'B-03'!$M$8,"")</f>
        <v>0</v>
      </c>
      <c r="K9" s="46">
        <f>IF('B-03'!$M$37&lt;&gt;"",'B-03'!$M$37,"")</f>
        <v>708.61</v>
      </c>
      <c r="L9" s="46" t="str">
        <f>IF('B-03'!$M$38&lt;&gt;"",'B-03'!$M$38,"")</f>
        <v/>
      </c>
      <c r="M9" s="46">
        <f>IF('B-03'!$M$39&lt;&gt;"",'B-03'!$M$39,"")</f>
        <v>1278.2</v>
      </c>
      <c r="N9" s="46">
        <f>IF('B-03'!$M$40&lt;&gt;"",'B-03'!$M$40,"")</f>
        <v>213.47</v>
      </c>
      <c r="O9" s="46">
        <f>IF('B-03'!$M$41&lt;&gt;"",'B-03'!$M$41,"")</f>
        <v>184.22</v>
      </c>
      <c r="P9" s="37" t="str">
        <f>IF('B-03'!$J$42&lt;&gt;"",'B-03'!$J$42,"")</f>
        <v>NIE</v>
      </c>
      <c r="Q9" s="37" t="str">
        <f>IF('B-03'!$N$53&lt;&gt;"",'B-03'!$N$53,"")</f>
        <v/>
      </c>
      <c r="R9" s="37" t="str">
        <f>IF('B-03'!$J$43&lt;&gt;"",'B-03'!$J$43,"")</f>
        <v>TAK</v>
      </c>
      <c r="S9" s="37" t="str">
        <f>IF('B-03'!$J$44&lt;&gt;"",'B-03'!$J$44,"")</f>
        <v>NIE</v>
      </c>
      <c r="T9" s="37" t="str">
        <f>IF('B-03'!$J$45&lt;&gt;"",'B-03'!$J$45,"")</f>
        <v>NIE</v>
      </c>
      <c r="U9" s="37" t="str">
        <f>IF('B-03'!$J$46&lt;&gt;"",'B-03'!$J$46,"")</f>
        <v>NIE</v>
      </c>
      <c r="V9" s="51" t="str">
        <f>IF('B-03'!$N$49&lt;&gt;"",'B-03'!$N$49,"")</f>
        <v/>
      </c>
      <c r="W9" s="52" t="str">
        <f>IF('B-03'!$N$50&lt;&gt;"",'B-03'!$N$50,"")</f>
        <v/>
      </c>
      <c r="X9" s="52" t="str">
        <f>IF('B-03'!$N$51&lt;&gt;"",'B-03'!$N$51,"")</f>
        <v/>
      </c>
      <c r="Y9" s="52" t="str">
        <f>IF('B-03'!$N$52&lt;&gt;0,'B-03'!$N$52,"")</f>
        <v/>
      </c>
      <c r="Z9" s="21">
        <v>4340315</v>
      </c>
      <c r="AA9" s="21">
        <v>4340315</v>
      </c>
      <c r="AB9" s="48">
        <f>IF('B-03'!$G$56="TAK",1,0)</f>
        <v>0</v>
      </c>
      <c r="AC9" s="48">
        <f>IF('B-03'!$G$57="TAK",1,0)</f>
        <v>1</v>
      </c>
      <c r="AD9" s="48">
        <f>IF('B-03'!$G$58="TAK",1,0)</f>
        <v>1</v>
      </c>
      <c r="AE9" s="48">
        <f>IF('B-03'!$G$59="TAK",1,0)</f>
        <v>1</v>
      </c>
      <c r="AF9" s="48">
        <f>IF('B-03'!$G$60="TAK",1,0)</f>
        <v>0</v>
      </c>
      <c r="AG9" s="48">
        <f>IF('B-03'!$G$61="TAK",1,0)</f>
        <v>1</v>
      </c>
      <c r="AH9" s="48">
        <f>IF('B-03'!$G$62="TAK",1,0)</f>
        <v>0</v>
      </c>
      <c r="AI9" s="49">
        <f t="shared" ref="AI9:AI13" si="0">IF(SUM(AB9:AH9)&lt;&gt;0,SUM(AB9:AH9),"")</f>
        <v>4</v>
      </c>
      <c r="AJ9" s="21">
        <v>844118.58</v>
      </c>
      <c r="AK9" s="48" t="str">
        <f>IF('B-03'!$G$65&lt;&gt;"",'B-03'!$G$65,"")</f>
        <v>NIE</v>
      </c>
      <c r="AL9" s="50" t="str">
        <f>IF('B-03'!$M$65&lt;&gt;"",'B-03'!$M$65,"")</f>
        <v/>
      </c>
    </row>
    <row r="10" spans="2:50" ht="50.1" customHeight="1" x14ac:dyDescent="0.25">
      <c r="B10" s="37">
        <v>4</v>
      </c>
      <c r="C10" s="236" t="str">
        <f>'1.StrTytułowa'!C17:I17</f>
        <v>Budynek garażowo-magazynowy Państwowej Straży Pożarnej w Łowiczu, ul. Seminaryjna 4, 99-400 Łowicz</v>
      </c>
      <c r="D10" s="237"/>
      <c r="E10" s="237"/>
      <c r="F10" s="37" t="str">
        <f>IF('B-04'!$E$8&lt;&gt;"",'B-04'!$E$8,"")</f>
        <v>budynek produkcyjno-magazynowy</v>
      </c>
      <c r="G10" s="37" t="str">
        <f>IF('B-04'!$E$10&lt;&gt;"",'B-04'!$E$10,"")</f>
        <v>NIE</v>
      </c>
      <c r="H10" s="44">
        <f>IF('B-04'!$I$9&lt;&gt;"",'B-04'!$I$9,"")</f>
        <v>608.6</v>
      </c>
      <c r="I10" s="45">
        <f>IF('B-04'!$I$8&lt;&gt;"",'B-04'!$I$8,"")</f>
        <v>0</v>
      </c>
      <c r="J10" s="45">
        <f>IF('B-04'!$M$8&lt;&gt;"",'B-04'!$M$8,"")</f>
        <v>0</v>
      </c>
      <c r="K10" s="46">
        <f>IF('B-04'!$M$37&lt;&gt;"",'B-04'!$M$37,"")</f>
        <v>377</v>
      </c>
      <c r="L10" s="46">
        <f>IF('B-04'!$M$38&lt;&gt;"",'B-04'!$M$38,"")</f>
        <v>650</v>
      </c>
      <c r="M10" s="46">
        <f>IF('B-04'!$M$39&lt;&gt;"",'B-04'!$M$39,"")</f>
        <v>660</v>
      </c>
      <c r="N10" s="46">
        <f>IF('B-04'!$M$40&lt;&gt;"",'B-04'!$M$40,"")</f>
        <v>21.12</v>
      </c>
      <c r="O10" s="46">
        <f>IF('B-04'!$M$41&lt;&gt;"",'B-04'!$M$41,"")</f>
        <v>49.65</v>
      </c>
      <c r="P10" s="37" t="str">
        <f>IF('B-04'!$J$42&lt;&gt;"",'B-04'!$J$42,"")</f>
        <v>TAK</v>
      </c>
      <c r="Q10" s="37" t="str">
        <f>IF('B-04'!$N$53&lt;&gt;"",'B-04'!$N$53,"")</f>
        <v/>
      </c>
      <c r="R10" s="37" t="str">
        <f>IF('B-04'!$J$43&lt;&gt;"",'B-04'!$J$43,"")</f>
        <v>TAK</v>
      </c>
      <c r="S10" s="37" t="str">
        <f>IF('B-04'!$J$44&lt;&gt;"",'B-04'!$J$44,"")</f>
        <v>NIE</v>
      </c>
      <c r="T10" s="37" t="str">
        <f>IF('B-04'!$J$45&lt;&gt;"",'B-04'!$J$45,"")</f>
        <v>NIE</v>
      </c>
      <c r="U10" s="37" t="str">
        <f>IF('B-04'!$J$46&lt;&gt;"",'B-04'!$J$46,"")</f>
        <v>TAK</v>
      </c>
      <c r="V10" s="51">
        <f>IF('B-04'!$N$49&lt;&gt;"",'B-04'!$N$49,"")</f>
        <v>20</v>
      </c>
      <c r="W10" s="47" t="str">
        <f>IF('B-04'!$N$50&lt;&gt;"",'B-04'!$N$50,"")</f>
        <v/>
      </c>
      <c r="X10" s="47" t="str">
        <f>IF('B-04'!$N$51&lt;&gt;"",'B-04'!$N$51,"")</f>
        <v/>
      </c>
      <c r="Y10" s="47" t="str">
        <f>IF('B-04'!$N$52&lt;&gt;0,'B-04'!$N$52,"")</f>
        <v/>
      </c>
      <c r="Z10" s="21">
        <v>898581</v>
      </c>
      <c r="AA10" s="21">
        <v>898581</v>
      </c>
      <c r="AB10" s="48">
        <f>IF('B-04'!$G$56="TAK",1,0)</f>
        <v>0</v>
      </c>
      <c r="AC10" s="48">
        <f>IF('B-04'!$G$57="TAK",1,0)</f>
        <v>0</v>
      </c>
      <c r="AD10" s="48">
        <f>IF('B-04'!$G$58="TAK",1,0)</f>
        <v>0</v>
      </c>
      <c r="AE10" s="48">
        <f>IF('B-04'!$G$59="TAK",1,0)</f>
        <v>0</v>
      </c>
      <c r="AF10" s="48">
        <f>IF('B-04'!$G$60="TAK",1,0)</f>
        <v>0</v>
      </c>
      <c r="AG10" s="48">
        <f>IF('B-04'!$G$61="TAK",1,0)</f>
        <v>0</v>
      </c>
      <c r="AH10" s="48">
        <f>IF('B-04'!$G$62="TAK",1,0)</f>
        <v>0</v>
      </c>
      <c r="AI10" s="49" t="str">
        <f t="shared" si="0"/>
        <v/>
      </c>
      <c r="AJ10" s="21"/>
      <c r="AK10" s="48" t="str">
        <f>IF('B-04'!$G$65&lt;&gt;"",'B-04'!$G$65,"")</f>
        <v>NIE</v>
      </c>
      <c r="AL10" s="50" t="str">
        <f>IF('B-04'!$M$65&lt;&gt;"",'B-04'!$M$65,"")</f>
        <v/>
      </c>
    </row>
    <row r="11" spans="2:50" ht="50.1" customHeight="1" x14ac:dyDescent="0.25">
      <c r="B11" s="37">
        <v>5</v>
      </c>
      <c r="C11" s="236" t="str">
        <f>'1.StrTytułowa'!C18:I18</f>
        <v>Budynek biurowo-garażowy Państwowej Straży Pożarnej w Wieluniu, ul. Wodna 1, 98-300 Wieluń</v>
      </c>
      <c r="D11" s="237"/>
      <c r="E11" s="237"/>
      <c r="F11" s="37" t="str">
        <f>IF('B-05'!$E$8&lt;&gt;"",'B-05'!$E$8,"")</f>
        <v>budynek użyteczności publicznej - pozostałe</v>
      </c>
      <c r="G11" s="37" t="str">
        <f>IF('B-05'!$E$10&lt;&gt;"",'B-05'!$E$10,"")</f>
        <v>NIE</v>
      </c>
      <c r="H11" s="44">
        <f>IF('B-05'!$I$9&lt;&gt;"",'B-05'!$I$9,"")</f>
        <v>1083.53</v>
      </c>
      <c r="I11" s="45">
        <f>IF('B-05'!$I$8&lt;&gt;"",'B-05'!$I$8,"")</f>
        <v>0</v>
      </c>
      <c r="J11" s="45">
        <f>IF('B-05'!$M$8&lt;&gt;"",'B-05'!$M$8,"")</f>
        <v>0</v>
      </c>
      <c r="K11" s="46" t="str">
        <f>IF('B-05'!$M$37&lt;&gt;"",'B-05'!$M$37,"")</f>
        <v/>
      </c>
      <c r="L11" s="46" t="str">
        <f>IF('B-05'!$M$38&lt;&gt;"",'B-05'!$M$38,"")</f>
        <v/>
      </c>
      <c r="M11" s="46">
        <f>IF('B-05'!$M$39&lt;&gt;"",'B-05'!$M$39,"")</f>
        <v>568.4</v>
      </c>
      <c r="N11" s="46">
        <f>IF('B-05'!$M$40&lt;&gt;"",'B-05'!$M$40,"")</f>
        <v>158.68</v>
      </c>
      <c r="O11" s="46">
        <f>IF('B-05'!$M$41&lt;&gt;"",'B-05'!$M$41,"")</f>
        <v>94.02</v>
      </c>
      <c r="P11" s="37" t="str">
        <f>IF('B-05'!$J$42&lt;&gt;"",'B-05'!$J$42,"")</f>
        <v>NIE</v>
      </c>
      <c r="Q11" s="37" t="str">
        <f>IF('B-05'!$N$53&lt;&gt;"",'B-05'!$N$53,"")</f>
        <v/>
      </c>
      <c r="R11" s="37" t="str">
        <f>IF('B-05'!$J$43&lt;&gt;"",'B-05'!$J$43,"")</f>
        <v>TAK</v>
      </c>
      <c r="S11" s="37" t="str">
        <f>IF('B-05'!$J$44&lt;&gt;"",'B-05'!$J$44,"")</f>
        <v>TAK</v>
      </c>
      <c r="T11" s="37" t="str">
        <f>IF('B-05'!$J$45&lt;&gt;"",'B-05'!$J$45,"")</f>
        <v>TAK</v>
      </c>
      <c r="U11" s="37" t="str">
        <f>IF('B-05'!$J$46&lt;&gt;"",'B-05'!$J$46,"")</f>
        <v>TAK</v>
      </c>
      <c r="V11" s="46" t="str">
        <f>IF('B-05'!$N$49&lt;&gt;"",'B-05'!$N$49,"")</f>
        <v/>
      </c>
      <c r="W11" s="47" t="str">
        <f>IF('B-05'!$N$50&lt;&gt;"",'B-05'!$N$50,"")</f>
        <v/>
      </c>
      <c r="X11" s="185" t="str">
        <f>IF('B-05'!$N$51&lt;&gt;"",'B-05'!$N$51,"")</f>
        <v/>
      </c>
      <c r="Y11" s="47" t="str">
        <f>IF('B-05'!$N$52&lt;&gt;0,'B-05'!$N$52,"")</f>
        <v/>
      </c>
      <c r="Z11" s="21">
        <v>1276541.1499999999</v>
      </c>
      <c r="AA11" s="21">
        <v>1276541.1499999999</v>
      </c>
      <c r="AB11" s="48">
        <f>IF('B-05'!$G$56="TAK",1,0)</f>
        <v>0</v>
      </c>
      <c r="AC11" s="48">
        <f>IF('B-05'!$G$57="TAK",1,0)</f>
        <v>1</v>
      </c>
      <c r="AD11" s="48">
        <f>IF('B-05'!$G$58="TAK",1,0)</f>
        <v>1</v>
      </c>
      <c r="AE11" s="48">
        <f>IF('B-05'!$G$59="TAK",1,0)</f>
        <v>1</v>
      </c>
      <c r="AF11" s="48">
        <f>IF('B-05'!$G$60="TAK",1,0)</f>
        <v>0</v>
      </c>
      <c r="AG11" s="48">
        <f>IF('B-05'!$G$61="TAK",1,0)</f>
        <v>1</v>
      </c>
      <c r="AH11" s="48">
        <f>IF('B-05'!$G$62="TAK",1,0)</f>
        <v>1</v>
      </c>
      <c r="AI11" s="188">
        <f t="shared" si="0"/>
        <v>5</v>
      </c>
      <c r="AJ11" s="21">
        <v>700000</v>
      </c>
      <c r="AK11" s="48" t="str">
        <f>IF('B-05'!$G$65&lt;&gt;"",'B-05'!$G$65,"")</f>
        <v>NIE</v>
      </c>
      <c r="AL11" s="50" t="str">
        <f>IF('B-05'!$M$65&lt;&gt;"",'B-05'!$M$65,"")</f>
        <v/>
      </c>
    </row>
    <row r="12" spans="2:50" ht="50.1" customHeight="1" x14ac:dyDescent="0.25">
      <c r="B12" s="37">
        <v>6</v>
      </c>
      <c r="C12" s="236" t="str">
        <f>'1.StrTytułowa'!C19:I19</f>
        <v>Budynek magazynowo-garażowy Państwowej Straży Pożarnej w Wieluniu, ul. Wodna 1, 98-300 Wieluń</v>
      </c>
      <c r="D12" s="237"/>
      <c r="E12" s="237"/>
      <c r="F12" s="37" t="str">
        <f>IF('B-06'!$E$8&lt;&gt;"",'B-06'!$E$8,"")</f>
        <v>budynek użyteczności publicznej - pozostałe</v>
      </c>
      <c r="G12" s="37" t="str">
        <f>IF('B-06'!$E$10&lt;&gt;"",'B-06'!$E$10,"")</f>
        <v>NIE</v>
      </c>
      <c r="H12" s="44">
        <f>IF('B-06'!$I$9&lt;&gt;"",'B-06'!$I$9,"")</f>
        <v>585.27</v>
      </c>
      <c r="I12" s="45">
        <f>IF('B-06'!$I$8&lt;&gt;"",'B-06'!$I$8,"")</f>
        <v>0</v>
      </c>
      <c r="J12" s="45">
        <f>IF('B-06'!$M$8&lt;&gt;"",'B-06'!$M$8,"")</f>
        <v>0</v>
      </c>
      <c r="K12" s="46" t="str">
        <f>IF('B-06'!$M$37&lt;&gt;"",'B-06'!$M$37,"")</f>
        <v/>
      </c>
      <c r="L12" s="46" t="str">
        <f>IF('B-06'!$M$38&lt;&gt;"",'B-06'!$M$38,"")</f>
        <v/>
      </c>
      <c r="M12" s="46">
        <f>IF('B-06'!$M$39&lt;&gt;"",'B-06'!$M$39,"")</f>
        <v>597</v>
      </c>
      <c r="N12" s="46">
        <f>IF('B-06'!$M$40&lt;&gt;"",'B-06'!$M$40,"")</f>
        <v>37.299999999999997</v>
      </c>
      <c r="O12" s="46">
        <f>IF('B-06'!$M$41&lt;&gt;"",'B-06'!$M$41,"")</f>
        <v>104.5</v>
      </c>
      <c r="P12" s="37" t="str">
        <f>IF('B-06'!$J$42&lt;&gt;"",'B-06'!$J$42,"")</f>
        <v>NIE</v>
      </c>
      <c r="Q12" s="37" t="str">
        <f>IF('B-06'!$N$53&lt;&gt;"",'B-06'!$N$53,"")</f>
        <v/>
      </c>
      <c r="R12" s="37" t="str">
        <f>IF('B-06'!$J$43&lt;&gt;"",'B-06'!$J$43,"")</f>
        <v>NIE</v>
      </c>
      <c r="S12" s="37" t="str">
        <f>IF('B-06'!$J$44&lt;&gt;"",'B-06'!$J$44,"")</f>
        <v>NIE</v>
      </c>
      <c r="T12" s="37" t="str">
        <f>IF('B-06'!$J$45&lt;&gt;"",'B-06'!$J$45,"")</f>
        <v>NIE</v>
      </c>
      <c r="U12" s="37" t="str">
        <f>IF('B-06'!$J$46&lt;&gt;"",'B-06'!$J$46,"")</f>
        <v>TAK</v>
      </c>
      <c r="V12" s="46" t="str">
        <f>IF('B-06'!$N$49&lt;&gt;"",'B-06'!$N$49,"")</f>
        <v/>
      </c>
      <c r="W12" s="47" t="str">
        <f>IF('B-06'!$N$50&lt;&gt;"",'B-06'!$N$50,"")</f>
        <v/>
      </c>
      <c r="X12" s="47" t="str">
        <f>IF('B-06'!$N$51&lt;&gt;"",'B-06'!$N$51,"")</f>
        <v/>
      </c>
      <c r="Y12" s="47" t="str">
        <f>IF('B-06'!$N$52&lt;&gt;0,'B-06'!$N$52,"")</f>
        <v/>
      </c>
      <c r="Z12" s="21">
        <v>387600.1</v>
      </c>
      <c r="AA12" s="21">
        <v>387600.1</v>
      </c>
      <c r="AB12" s="48">
        <f>IF('B-06'!$G$56="TAK",1,0)</f>
        <v>1</v>
      </c>
      <c r="AC12" s="48">
        <f>IF('B-06'!$G$57="TAK",1,0)</f>
        <v>0</v>
      </c>
      <c r="AD12" s="48">
        <f>IF('B-06'!$G$58="TAK",1,0)</f>
        <v>0</v>
      </c>
      <c r="AE12" s="48">
        <f>IF('B-06'!$G$59="TAK",1,0)</f>
        <v>0</v>
      </c>
      <c r="AF12" s="48">
        <f>IF('B-06'!$G$60="TAK",1,0)</f>
        <v>0</v>
      </c>
      <c r="AG12" s="48">
        <f>IF('B-06'!$G$61="TAK",1,0)</f>
        <v>0</v>
      </c>
      <c r="AH12" s="48">
        <f>IF('B-06'!$G$62="TAK",1,0)</f>
        <v>1</v>
      </c>
      <c r="AI12" s="49">
        <f t="shared" si="0"/>
        <v>2</v>
      </c>
      <c r="AJ12" s="21">
        <v>436294.95</v>
      </c>
      <c r="AK12" s="48" t="str">
        <f>IF('B-06'!$G$65&lt;&gt;"",'B-06'!$G$65,"")</f>
        <v>NIE</v>
      </c>
      <c r="AL12" s="50" t="str">
        <f>IF('B-06'!$M$65&lt;&gt;"",'B-06'!$M$65,"")</f>
        <v/>
      </c>
    </row>
    <row r="13" spans="2:50" ht="50.1" customHeight="1" x14ac:dyDescent="0.25">
      <c r="B13" s="37">
        <v>7</v>
      </c>
      <c r="C13" s="236" t="str">
        <f>'1.StrTytułowa'!C20:I20</f>
        <v xml:space="preserve">Strażnica Państwowej Straży Pożarnej w Wieruszowie, ul. Bolesławiecka 10, 98-400 Wieruszów </v>
      </c>
      <c r="D13" s="237"/>
      <c r="E13" s="237"/>
      <c r="F13" s="37" t="str">
        <f>IF('B-07'!$E$8&lt;&gt;"",'B-07'!$E$8,"")</f>
        <v>budynek użyteczności publicznej - pozostałe</v>
      </c>
      <c r="G13" s="37" t="str">
        <f>IF('B-07'!$E$10&lt;&gt;"",'B-07'!$E$10,"")</f>
        <v>NIE</v>
      </c>
      <c r="H13" s="44">
        <f>IF('B-07'!$I$9&lt;&gt;"",'B-07'!$I$9,"")</f>
        <v>789.25</v>
      </c>
      <c r="I13" s="45">
        <f>IF('B-07'!$I$8&lt;&gt;"",'B-07'!$I$8,"")</f>
        <v>0</v>
      </c>
      <c r="J13" s="45">
        <f>IF('B-07'!$M$8&lt;&gt;"",'B-07'!$M$8,"")</f>
        <v>0</v>
      </c>
      <c r="K13" s="46">
        <f>IF('B-07'!$M$37&lt;&gt;"",'B-07'!$M$37,"")</f>
        <v>570.80999999999995</v>
      </c>
      <c r="L13" s="46" t="str">
        <f>IF('B-07'!$M$38&lt;&gt;"",'B-07'!$M$38,"")</f>
        <v/>
      </c>
      <c r="M13" s="46" t="str">
        <f>IF('B-07'!$M$39&lt;&gt;"",'B-07'!$M$39,"")</f>
        <v/>
      </c>
      <c r="N13" s="46">
        <f>IF('B-07'!$M$40&lt;&gt;"",'B-07'!$M$40,"")</f>
        <v>82.26</v>
      </c>
      <c r="O13" s="46">
        <f>IF('B-07'!$M$41&lt;&gt;"",'B-07'!$M$41,"")</f>
        <v>78.75</v>
      </c>
      <c r="P13" s="37" t="str">
        <f>IF('B-07'!$J$42&lt;&gt;"",'B-07'!$J$42,"")</f>
        <v>NIE</v>
      </c>
      <c r="Q13" s="37" t="str">
        <f>IF('B-07'!$N$53&lt;&gt;"",'B-07'!$N$53,"")</f>
        <v/>
      </c>
      <c r="R13" s="37" t="str">
        <f>IF('B-07'!$J$43&lt;&gt;"",'B-07'!$J$43,"")</f>
        <v>NIE</v>
      </c>
      <c r="S13" s="37" t="str">
        <f>IF('B-07'!$J$44&lt;&gt;"",'B-07'!$J$44,"")</f>
        <v>NIE</v>
      </c>
      <c r="T13" s="37" t="str">
        <f>IF('B-07'!$J$45&lt;&gt;"",'B-07'!$J$45,"")</f>
        <v>NIE</v>
      </c>
      <c r="U13" s="37" t="str">
        <f>IF('B-07'!$J$46&lt;&gt;"",'B-07'!$J$46,"")</f>
        <v>NIE</v>
      </c>
      <c r="V13" s="46" t="str">
        <f>IF('B-07'!$N$49&lt;&gt;"",'B-07'!$N$49,"")</f>
        <v/>
      </c>
      <c r="W13" s="47" t="str">
        <f>IF('B-07'!$N$50&lt;&gt;"",'B-07'!$N$50,"")</f>
        <v/>
      </c>
      <c r="X13" s="47" t="str">
        <f>IF('B-07'!$N$51&lt;&gt;"",'B-07'!$N$51,"")</f>
        <v/>
      </c>
      <c r="Y13" s="47" t="str">
        <f>IF('B-07'!$N$52&lt;&gt;0,'B-07'!$N$52,"")</f>
        <v/>
      </c>
      <c r="Z13" s="21">
        <v>342453.03</v>
      </c>
      <c r="AA13" s="21">
        <v>342453.03</v>
      </c>
      <c r="AB13" s="48">
        <f>IF('B-07'!$G$56="TAK",1,0)</f>
        <v>0</v>
      </c>
      <c r="AC13" s="48">
        <f>IF('B-07'!$G$57="TAK",1,0)</f>
        <v>0</v>
      </c>
      <c r="AD13" s="48">
        <f>IF('B-07'!$G$58="TAK",1,0)</f>
        <v>0</v>
      </c>
      <c r="AE13" s="48">
        <f>IF('B-07'!$G$59="TAK",1,0)</f>
        <v>0</v>
      </c>
      <c r="AF13" s="48">
        <f>IF('B-07'!$G$60="TAK",1,0)</f>
        <v>0</v>
      </c>
      <c r="AG13" s="48">
        <f>IF('B-07'!$G$61="TAK",1,0)</f>
        <v>0</v>
      </c>
      <c r="AH13" s="48">
        <f>IF('B-07'!$G$62="TAK",1,0)</f>
        <v>0</v>
      </c>
      <c r="AI13" s="49" t="str">
        <f t="shared" si="0"/>
        <v/>
      </c>
      <c r="AJ13" s="21"/>
      <c r="AK13" s="48" t="str">
        <f>IF('B-07'!$G$65&lt;&gt;"",'B-07'!$G$65,"")</f>
        <v>NIE</v>
      </c>
      <c r="AL13" s="50" t="str">
        <f>IF('B-07'!$M$65&lt;&gt;"",'B-07'!$M$65,"")</f>
        <v/>
      </c>
    </row>
    <row r="14" spans="2:50" ht="50.1" customHeight="1" x14ac:dyDescent="0.25">
      <c r="B14" s="37">
        <v>8</v>
      </c>
      <c r="C14" s="236" t="str">
        <f>'1.StrTytułowa'!C21:I21</f>
        <v xml:space="preserve">Budynek administracyjno-biurowy Państwowej Straży Pożarnej w Wieruszowie, ul. Bolesławiecka 10, 98-400 Wieruszów </v>
      </c>
      <c r="D14" s="237"/>
      <c r="E14" s="237"/>
      <c r="F14" s="37" t="str">
        <f>IF('B-08'!$E$8&lt;&gt;"",'B-08'!$E$8,"")</f>
        <v>budynek użyteczności publicznej - pozostałe</v>
      </c>
      <c r="G14" s="37" t="str">
        <f>IF('B-08'!$E$10&lt;&gt;"",'B-08'!$E$10,"")</f>
        <v>NIE</v>
      </c>
      <c r="H14" s="44">
        <f>IF('B-08'!$I$9&lt;&gt;"",'B-08'!$I$9,"")</f>
        <v>320.94</v>
      </c>
      <c r="I14" s="45">
        <f>IF('B-08'!$I$8&lt;&gt;"",'B-08'!$I$8,"")</f>
        <v>0</v>
      </c>
      <c r="J14" s="45">
        <f>IF('B-08'!$M$8&lt;&gt;"",'B-08'!$M$8,"")</f>
        <v>0</v>
      </c>
      <c r="K14" s="46">
        <f>IF('B-08'!$M$37&lt;&gt;"",'B-08'!$M$37,"")</f>
        <v>269.92</v>
      </c>
      <c r="L14" s="46" t="str">
        <f>IF('B-08'!$M$38&lt;&gt;"",'B-08'!$M$38,"")</f>
        <v/>
      </c>
      <c r="M14" s="46" t="str">
        <f>IF('B-08'!$M$39&lt;&gt;"",'B-08'!$M$39,"")</f>
        <v/>
      </c>
      <c r="N14" s="46">
        <f>IF('B-08'!$M$40&lt;&gt;"",'B-08'!$M$40,"")</f>
        <v>33.43</v>
      </c>
      <c r="O14" s="46">
        <f>IF('B-08'!$M$41&lt;&gt;"",'B-08'!$M$41,"")</f>
        <v>17.38</v>
      </c>
      <c r="P14" s="37" t="str">
        <f>IF('B-08'!$J$42&lt;&gt;"",'B-08'!$J$42,"")</f>
        <v>NIE</v>
      </c>
      <c r="Q14" s="37" t="str">
        <f>IF('B-08'!$N$53&lt;&gt;"",'B-08'!$N$53,"")</f>
        <v/>
      </c>
      <c r="R14" s="37" t="str">
        <f>IF('B-08'!$J$43&lt;&gt;"",'B-08'!$J$43,"")</f>
        <v>NIE</v>
      </c>
      <c r="S14" s="37" t="str">
        <f>IF('B-08'!$J$44&lt;&gt;"",'B-08'!$J$44,"")</f>
        <v>NIE</v>
      </c>
      <c r="T14" s="37" t="str">
        <f>IF('B-08'!$J$45&lt;&gt;"",'B-08'!$J$45,"")</f>
        <v>NIE</v>
      </c>
      <c r="U14" s="37" t="str">
        <f>IF('B-08'!$J$46&lt;&gt;"",'B-08'!$J$46,"")</f>
        <v>NIE</v>
      </c>
      <c r="V14" s="46" t="str">
        <f>IF('B-08'!$N$49&lt;&gt;"",'B-08'!$N$49,"")</f>
        <v/>
      </c>
      <c r="W14" s="47" t="str">
        <f>IF('B-08'!$N$50&lt;&gt;"",'B-08'!$N$50,"")</f>
        <v/>
      </c>
      <c r="X14" s="47" t="str">
        <f>IF('B-08'!$N$51&lt;&gt;"",'B-08'!$N$51,"")</f>
        <v/>
      </c>
      <c r="Y14" s="47" t="str">
        <f>IF('B-08'!$N$52&lt;&gt;0,'B-08'!$N$52,"")</f>
        <v/>
      </c>
      <c r="Z14" s="21">
        <v>158152.67000000001</v>
      </c>
      <c r="AA14" s="21">
        <v>158152.67000000001</v>
      </c>
      <c r="AB14" s="48">
        <f>IF('B-08'!$G$56="TAK",1,0)</f>
        <v>0</v>
      </c>
      <c r="AC14" s="48">
        <f>IF('B-08'!$G$57="TAK",1,0)</f>
        <v>0</v>
      </c>
      <c r="AD14" s="48">
        <f>IF('B-08'!$G$58="TAK",1,0)</f>
        <v>0</v>
      </c>
      <c r="AE14" s="48">
        <f>IF('B-08'!$G$59="TAK",1,0)</f>
        <v>0</v>
      </c>
      <c r="AF14" s="48">
        <f>IF('B-08'!$G$60="TAK",1,0)</f>
        <v>0</v>
      </c>
      <c r="AG14" s="48">
        <f>IF('B-08'!$G$61="TAK",1,0)</f>
        <v>0</v>
      </c>
      <c r="AH14" s="48">
        <f>IF('B-08'!$G$62="TAK",1,0)</f>
        <v>0</v>
      </c>
      <c r="AI14" s="49" t="str">
        <f t="shared" ref="AI14:AI15" si="1">IF(SUM(AB14:AH14)&lt;&gt;0,SUM(AB14:AH14),"")</f>
        <v/>
      </c>
      <c r="AJ14" s="21"/>
      <c r="AK14" s="48" t="str">
        <f>IF('B-08'!$G$65&lt;&gt;"",'B-08'!$G$65,"")</f>
        <v>NIE</v>
      </c>
      <c r="AL14" s="50" t="str">
        <f>IF('B-08'!$M$65&lt;&gt;"",'B-08'!$M$65,"")</f>
        <v/>
      </c>
    </row>
    <row r="15" spans="2:50" ht="50.1" customHeight="1" x14ac:dyDescent="0.25">
      <c r="B15" s="37">
        <v>9</v>
      </c>
      <c r="C15" s="236" t="str">
        <f>'1.StrTytułowa'!C22:I22</f>
        <v>Budynek magazynowo-biurowy Państwowej Straży Pożarnej w Łęczycy, ul. Lotnicza 21 e, 99-100 Łęczyca</v>
      </c>
      <c r="D15" s="237"/>
      <c r="E15" s="237"/>
      <c r="F15" s="37" t="str">
        <f>IF('B-09'!$E$8&lt;&gt;"",'B-09'!$E$8,"")</f>
        <v>budynek użyteczności publicznej - pozostałe</v>
      </c>
      <c r="G15" s="37" t="str">
        <f>IF('B-09'!$E$10&lt;&gt;"",'B-09'!$E$10,"")</f>
        <v>NIE</v>
      </c>
      <c r="H15" s="44">
        <f>IF('B-09'!$I$9&lt;&gt;"",'B-09'!$I$9,"")</f>
        <v>1205.33</v>
      </c>
      <c r="I15" s="45">
        <f>IF('B-09'!$I$8&lt;&gt;"",'B-09'!$I$8,"")</f>
        <v>0</v>
      </c>
      <c r="J15" s="45">
        <f>IF('B-09'!$M$8&lt;&gt;"",'B-09'!$M$8,"")</f>
        <v>0</v>
      </c>
      <c r="K15" s="46" t="str">
        <f>IF('B-09'!$M$37&lt;&gt;"",'B-09'!$M$37,"")</f>
        <v/>
      </c>
      <c r="L15" s="46" t="str">
        <f>IF('B-09'!$M$38&lt;&gt;"",'B-09'!$M$38,"")</f>
        <v/>
      </c>
      <c r="M15" s="46">
        <f>IF('B-09'!$M$39&lt;&gt;"",'B-09'!$M$39,"")</f>
        <v>556.79999999999995</v>
      </c>
      <c r="N15" s="46" t="str">
        <f>IF('B-09'!$M$40&lt;&gt;"",'B-09'!$M$40,"")</f>
        <v/>
      </c>
      <c r="O15" s="46" t="str">
        <f>IF('B-09'!$M$41&lt;&gt;"",'B-09'!$M$41,"")</f>
        <v/>
      </c>
      <c r="P15" s="37" t="str">
        <f>IF('B-09'!$J$42&lt;&gt;"",'B-09'!$J$42,"")</f>
        <v>NIE</v>
      </c>
      <c r="Q15" s="37" t="str">
        <f>IF('B-09'!$N$53&lt;&gt;"",'B-09'!$N$53,"")</f>
        <v/>
      </c>
      <c r="R15" s="37" t="str">
        <f>IF('B-09'!$J$43&lt;&gt;"",'B-09'!$J$43,"")</f>
        <v>TAK</v>
      </c>
      <c r="S15" s="37" t="str">
        <f>IF('B-09'!$J$44&lt;&gt;"",'B-09'!$J$44,"")</f>
        <v>NIE</v>
      </c>
      <c r="T15" s="37" t="str">
        <f>IF('B-09'!$J$45&lt;&gt;"",'B-09'!$J$45,"")</f>
        <v>NIE</v>
      </c>
      <c r="U15" s="37" t="str">
        <f>IF('B-09'!$J$46&lt;&gt;"",'B-09'!$J$46,"")</f>
        <v>NIE</v>
      </c>
      <c r="V15" s="46" t="str">
        <f>IF('B-09'!$N$49&lt;&gt;"",'B-09'!$N$49,"")</f>
        <v/>
      </c>
      <c r="W15" s="47" t="str">
        <f>IF('B-09'!$N$50&lt;&gt;"",'B-09'!$N$50,"")</f>
        <v/>
      </c>
      <c r="X15" s="47">
        <f>IF('B-09'!$N$51&lt;&gt;"",'B-09'!$N$51,"")</f>
        <v>10</v>
      </c>
      <c r="Y15" s="47" t="str">
        <f>IF('B-09'!$N$52&lt;&gt;0,'B-09'!$N$52,"")</f>
        <v/>
      </c>
      <c r="Z15" s="21">
        <v>375799.44</v>
      </c>
      <c r="AA15" s="21">
        <v>375799.44</v>
      </c>
      <c r="AB15" s="48">
        <f>IF('B-09'!$G$56="TAK",1,0)</f>
        <v>0</v>
      </c>
      <c r="AC15" s="48">
        <f>IF('B-09'!$G$57="TAK",1,0)</f>
        <v>1</v>
      </c>
      <c r="AD15" s="48">
        <f>IF('B-09'!$G$58="TAK",1,0)</f>
        <v>0</v>
      </c>
      <c r="AE15" s="48">
        <f>IF('B-09'!$G$59="TAK",1,0)</f>
        <v>0</v>
      </c>
      <c r="AF15" s="48">
        <f>IF('B-09'!$G$60="TAK",1,0)</f>
        <v>1</v>
      </c>
      <c r="AG15" s="48">
        <f>IF('B-09'!$G$61="TAK",1,0)</f>
        <v>0</v>
      </c>
      <c r="AH15" s="48">
        <f>IF('B-09'!$G$62="TAK",1,0)</f>
        <v>0</v>
      </c>
      <c r="AI15" s="49">
        <f t="shared" si="1"/>
        <v>2</v>
      </c>
      <c r="AJ15" s="21">
        <v>500000</v>
      </c>
      <c r="AK15" s="48" t="str">
        <f>IF('B-09'!$G$65&lt;&gt;"",'B-09'!$G$65,"")</f>
        <v>TAK</v>
      </c>
      <c r="AL15" s="50">
        <f>IF('B-09'!$M$65&lt;&gt;"",'B-09'!$M$65,"")</f>
        <v>36</v>
      </c>
    </row>
    <row r="16" spans="2:50" ht="50.1" customHeight="1" x14ac:dyDescent="0.25">
      <c r="B16" s="239" t="s">
        <v>184</v>
      </c>
      <c r="C16" s="240"/>
      <c r="D16" s="240"/>
      <c r="E16" s="240"/>
      <c r="F16" s="241"/>
      <c r="G16" s="53">
        <f>COUNTIF(G7:G15,"TAK")</f>
        <v>0</v>
      </c>
      <c r="H16" s="54">
        <f t="shared" ref="H16:O16" si="2">SUM(H7:H15)</f>
        <v>8880.66</v>
      </c>
      <c r="I16" s="53">
        <f t="shared" si="2"/>
        <v>0</v>
      </c>
      <c r="J16" s="53">
        <f t="shared" si="2"/>
        <v>0</v>
      </c>
      <c r="K16" s="55">
        <f t="shared" si="2"/>
        <v>4063.61</v>
      </c>
      <c r="L16" s="55">
        <f t="shared" si="2"/>
        <v>868.29</v>
      </c>
      <c r="M16" s="55">
        <f t="shared" si="2"/>
        <v>5055.4000000000005</v>
      </c>
      <c r="N16" s="55">
        <f t="shared" si="2"/>
        <v>781.18999999999994</v>
      </c>
      <c r="O16" s="55">
        <f t="shared" si="2"/>
        <v>753.14</v>
      </c>
      <c r="P16" s="53">
        <f>COUNTIF(P7:P15,"TAK")</f>
        <v>2</v>
      </c>
      <c r="Q16" s="53">
        <f>SUM(Q7:Q15)</f>
        <v>0</v>
      </c>
      <c r="R16" s="53">
        <f>COUNTIF(R7:R15,"TAK")</f>
        <v>6</v>
      </c>
      <c r="S16" s="53">
        <f>COUNTIF(S7:S15,"TAK")</f>
        <v>2</v>
      </c>
      <c r="T16" s="53">
        <f>COUNTIF(T7:T15,"TAK")</f>
        <v>1</v>
      </c>
      <c r="U16" s="53">
        <f>COUNTIF(U7:U15,"TAK")</f>
        <v>3</v>
      </c>
      <c r="V16" s="55">
        <f t="shared" ref="V16:AA16" si="3">SUM(V7:V15)</f>
        <v>20</v>
      </c>
      <c r="W16" s="55">
        <f t="shared" si="3"/>
        <v>0</v>
      </c>
      <c r="X16" s="55">
        <f t="shared" si="3"/>
        <v>10</v>
      </c>
      <c r="Y16" s="55">
        <f t="shared" si="3"/>
        <v>0</v>
      </c>
      <c r="Z16" s="56">
        <f t="shared" si="3"/>
        <v>12670110.389999999</v>
      </c>
      <c r="AA16" s="56">
        <f t="shared" si="3"/>
        <v>12670110.389999999</v>
      </c>
      <c r="AB16" s="57">
        <f t="shared" ref="AB16:AH16" si="4">IF(SUM(AB7:AB15)&gt;0,1,0)</f>
        <v>1</v>
      </c>
      <c r="AC16" s="57">
        <f t="shared" si="4"/>
        <v>1</v>
      </c>
      <c r="AD16" s="57">
        <f t="shared" si="4"/>
        <v>1</v>
      </c>
      <c r="AE16" s="57">
        <f t="shared" si="4"/>
        <v>1</v>
      </c>
      <c r="AF16" s="57">
        <f t="shared" si="4"/>
        <v>1</v>
      </c>
      <c r="AG16" s="57">
        <f t="shared" si="4"/>
        <v>1</v>
      </c>
      <c r="AH16" s="57">
        <f t="shared" si="4"/>
        <v>1</v>
      </c>
      <c r="AI16" s="58">
        <f>SUM(AB16:AH16)</f>
        <v>7</v>
      </c>
      <c r="AJ16" s="59">
        <f>SUM(AJ7:AJ15)</f>
        <v>2480413.5300000003</v>
      </c>
      <c r="AK16" s="53">
        <f>COUNTIF(AK7:AK15,"TAK")</f>
        <v>1</v>
      </c>
      <c r="AL16" s="54">
        <f>SUM(AL7:AL15)</f>
        <v>36</v>
      </c>
    </row>
    <row r="17" spans="2:38" ht="24.95" customHeight="1" x14ac:dyDescent="0.25">
      <c r="B17" s="242" t="s">
        <v>185</v>
      </c>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4" t="s">
        <v>186</v>
      </c>
      <c r="AA17" s="244"/>
      <c r="AB17" s="8"/>
      <c r="AC17" s="8"/>
      <c r="AD17" s="8"/>
      <c r="AE17" s="8"/>
      <c r="AF17" s="8"/>
      <c r="AG17" s="8"/>
      <c r="AH17" s="8"/>
      <c r="AI17" s="245"/>
      <c r="AJ17" s="245"/>
      <c r="AK17" s="245"/>
      <c r="AL17" s="245"/>
    </row>
    <row r="18" spans="2:38" ht="24.95" customHeight="1" x14ac:dyDescent="0.25">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6" t="s">
        <v>187</v>
      </c>
      <c r="AA18" s="246"/>
      <c r="AB18" s="9"/>
      <c r="AC18" s="9"/>
      <c r="AD18" s="9"/>
      <c r="AE18" s="9"/>
      <c r="AF18" s="9"/>
      <c r="AG18" s="9"/>
      <c r="AH18" s="9"/>
      <c r="AI18" s="247" t="s">
        <v>284</v>
      </c>
      <c r="AJ18" s="247"/>
      <c r="AK18" s="247"/>
      <c r="AL18" s="247"/>
    </row>
    <row r="19" spans="2:38" ht="24.95" customHeight="1" x14ac:dyDescent="0.25">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8" t="s">
        <v>188</v>
      </c>
      <c r="AA19" s="248"/>
      <c r="AB19" s="10"/>
      <c r="AC19" s="10"/>
      <c r="AD19" s="10"/>
      <c r="AE19" s="10"/>
      <c r="AF19" s="10"/>
      <c r="AG19" s="10"/>
      <c r="AH19" s="10"/>
      <c r="AI19" s="249"/>
      <c r="AJ19" s="249"/>
      <c r="AK19" s="249"/>
      <c r="AL19" s="249"/>
    </row>
    <row r="20" spans="2:38" ht="24.95" customHeight="1" x14ac:dyDescent="0.25">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10"/>
      <c r="AA20" s="10"/>
      <c r="AB20" s="10"/>
      <c r="AC20" s="10"/>
      <c r="AD20" s="10"/>
      <c r="AE20" s="10"/>
      <c r="AF20" s="10"/>
      <c r="AG20" s="10"/>
      <c r="AH20" s="10"/>
      <c r="AI20" s="249"/>
      <c r="AJ20" s="249"/>
      <c r="AK20" s="249"/>
      <c r="AL20" s="249"/>
    </row>
    <row r="21" spans="2:38" ht="24.95" customHeight="1" x14ac:dyDescent="0.25">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10"/>
      <c r="AA21" s="10"/>
      <c r="AB21" s="10"/>
      <c r="AC21" s="10"/>
      <c r="AD21" s="10"/>
      <c r="AE21" s="10"/>
      <c r="AF21" s="10"/>
      <c r="AG21" s="10"/>
      <c r="AH21" s="10"/>
      <c r="AI21" s="249"/>
      <c r="AJ21" s="249"/>
      <c r="AK21" s="249"/>
      <c r="AL21" s="249"/>
    </row>
    <row r="22" spans="2:38" ht="58.5" customHeight="1" x14ac:dyDescent="0.25">
      <c r="B22" s="238" t="s">
        <v>220</v>
      </c>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row>
  </sheetData>
  <sheetProtection algorithmName="SHA-512" hashValue="WIjG3Mj5va+fzMPKzSNfpY1xlsLbRsjGDk/d9gFxIcAwgZnTOS6+79jPfKb1P0Bqcck924jeCQC3lmbTG6AiUQ==" saltValue="sXcwOBS1ty1+xkAepgICUQ==" spinCount="100000" sheet="1" objects="1" scenarios="1" formatCells="0" formatColumns="0" formatRows="0" insertColumns="0" insertRows="0" deleteColumns="0" deleteRows="0"/>
  <mergeCells count="32">
    <mergeCell ref="B2:D2"/>
    <mergeCell ref="E2:AL2"/>
    <mergeCell ref="B3:AL3"/>
    <mergeCell ref="B4:B5"/>
    <mergeCell ref="C4:E5"/>
    <mergeCell ref="F4:J4"/>
    <mergeCell ref="K4:O4"/>
    <mergeCell ref="P4:U4"/>
    <mergeCell ref="V4:Y4"/>
    <mergeCell ref="Z4:AA4"/>
    <mergeCell ref="AB4:AH4"/>
    <mergeCell ref="AI4:AJ4"/>
    <mergeCell ref="AK4:AL4"/>
    <mergeCell ref="C6:E6"/>
    <mergeCell ref="C7:E7"/>
    <mergeCell ref="C9:E9"/>
    <mergeCell ref="C10:E10"/>
    <mergeCell ref="C11:E11"/>
    <mergeCell ref="C8:E8"/>
    <mergeCell ref="C12:E12"/>
    <mergeCell ref="C13:E13"/>
    <mergeCell ref="B22:AL22"/>
    <mergeCell ref="B16:F16"/>
    <mergeCell ref="B17:Y21"/>
    <mergeCell ref="Z17:AA17"/>
    <mergeCell ref="AI17:AL17"/>
    <mergeCell ref="Z18:AA18"/>
    <mergeCell ref="AI18:AL18"/>
    <mergeCell ref="Z19:AA19"/>
    <mergeCell ref="AI19:AL21"/>
    <mergeCell ref="C14:E14"/>
    <mergeCell ref="C15:E15"/>
  </mergeCells>
  <pageMargins left="0.7" right="0.7" top="0.75" bottom="0.75" header="0.3" footer="0.3"/>
  <pageSetup paperSize="9" scale="38"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166"/>
  <sheetViews>
    <sheetView view="pageBreakPreview" topLeftCell="A53" zoomScaleNormal="100" zoomScaleSheetLayoutView="100" workbookViewId="0">
      <selection activeCell="K37" sqref="K37:L37"/>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0</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c r="O4" s="330" t="s">
        <v>261</v>
      </c>
      <c r="P4" s="331"/>
      <c r="Q4" s="331"/>
      <c r="R4" s="331"/>
    </row>
    <row r="5" spans="2:20" ht="39.950000000000003" customHeight="1" x14ac:dyDescent="0.25">
      <c r="B5" s="311" t="s">
        <v>2</v>
      </c>
      <c r="C5" s="311"/>
      <c r="D5" s="311"/>
      <c r="E5" s="342" t="s">
        <v>285</v>
      </c>
      <c r="F5" s="343"/>
      <c r="G5" s="343"/>
      <c r="H5" s="343"/>
      <c r="I5" s="343"/>
      <c r="J5" s="343"/>
      <c r="K5" s="343"/>
      <c r="L5" s="343"/>
      <c r="M5" s="343"/>
      <c r="N5" s="344"/>
      <c r="O5" s="330"/>
      <c r="P5" s="331"/>
      <c r="Q5" s="331"/>
      <c r="R5" s="331"/>
    </row>
    <row r="6" spans="2:20" ht="39.950000000000003" customHeight="1" x14ac:dyDescent="0.25">
      <c r="B6" s="351" t="s">
        <v>246</v>
      </c>
      <c r="C6" s="352"/>
      <c r="D6" s="353"/>
      <c r="E6" s="320" t="s">
        <v>70</v>
      </c>
      <c r="F6" s="321"/>
      <c r="G6" s="349" t="s">
        <v>247</v>
      </c>
      <c r="H6" s="350"/>
      <c r="I6" s="347"/>
      <c r="J6" s="347"/>
      <c r="K6" s="349" t="s">
        <v>248</v>
      </c>
      <c r="L6" s="350"/>
      <c r="M6" s="347"/>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4"/>
      <c r="P7" s="335"/>
      <c r="Q7" s="335"/>
      <c r="R7" s="335"/>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O8" s="334"/>
      <c r="P8" s="335"/>
      <c r="Q8" s="335"/>
      <c r="R8" s="335"/>
      <c r="T8" t="s">
        <v>18</v>
      </c>
    </row>
    <row r="9" spans="2:20" ht="24.95" customHeight="1" x14ac:dyDescent="0.25">
      <c r="B9" s="311" t="s">
        <v>10</v>
      </c>
      <c r="C9" s="311"/>
      <c r="D9" s="311"/>
      <c r="E9" s="345" t="s">
        <v>286</v>
      </c>
      <c r="F9" s="345"/>
      <c r="G9" s="346" t="s">
        <v>11</v>
      </c>
      <c r="H9" s="346"/>
      <c r="I9" s="20">
        <v>2282.8000000000002</v>
      </c>
      <c r="J9" s="61" t="s">
        <v>12</v>
      </c>
      <c r="K9" s="346" t="s">
        <v>267</v>
      </c>
      <c r="L9" s="346"/>
      <c r="M9" s="20">
        <v>2282.8000000000002</v>
      </c>
      <c r="N9" s="61" t="s">
        <v>12</v>
      </c>
      <c r="O9" s="334"/>
      <c r="P9" s="335"/>
      <c r="Q9" s="335"/>
      <c r="R9" s="335"/>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O12" s="332"/>
      <c r="P12" s="333"/>
      <c r="Q12" s="333"/>
      <c r="R12" s="333"/>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74"/>
      <c r="D15" s="174"/>
      <c r="E15" s="174"/>
      <c r="F15" s="174"/>
      <c r="G15" s="174"/>
      <c r="H15" s="69">
        <f>SUM(C15:G15)</f>
        <v>0</v>
      </c>
      <c r="I15" s="18"/>
      <c r="J15" s="18"/>
      <c r="K15" s="18"/>
      <c r="L15" s="18"/>
      <c r="M15" s="18"/>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74"/>
      <c r="D16" s="174"/>
      <c r="E16" s="174"/>
      <c r="F16" s="174"/>
      <c r="G16" s="174"/>
      <c r="H16" s="69">
        <f t="shared" ref="H16:H23" si="0">SUM(C16:G16)</f>
        <v>0</v>
      </c>
      <c r="I16" s="18"/>
      <c r="J16" s="18"/>
      <c r="K16" s="18"/>
      <c r="L16" s="18"/>
      <c r="M16" s="18"/>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74"/>
      <c r="D17" s="174"/>
      <c r="E17" s="174"/>
      <c r="F17" s="174"/>
      <c r="G17" s="174"/>
      <c r="H17" s="69">
        <f t="shared" si="0"/>
        <v>0</v>
      </c>
      <c r="I17" s="18"/>
      <c r="J17" s="18"/>
      <c r="K17" s="18"/>
      <c r="L17" s="18"/>
      <c r="M17" s="18"/>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74"/>
      <c r="D18" s="174"/>
      <c r="E18" s="174"/>
      <c r="F18" s="174"/>
      <c r="G18" s="174"/>
      <c r="H18" s="69">
        <f t="shared" si="0"/>
        <v>0</v>
      </c>
      <c r="I18" s="18"/>
      <c r="J18" s="18"/>
      <c r="K18" s="18"/>
      <c r="L18" s="18"/>
      <c r="M18" s="18"/>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74"/>
      <c r="D19" s="174"/>
      <c r="E19" s="174"/>
      <c r="F19" s="174"/>
      <c r="G19" s="174"/>
      <c r="H19" s="69">
        <f t="shared" si="0"/>
        <v>0</v>
      </c>
      <c r="I19" s="18"/>
      <c r="J19" s="18"/>
      <c r="K19" s="18"/>
      <c r="L19" s="18"/>
      <c r="M19" s="18"/>
      <c r="N19" s="70">
        <f t="shared" si="1"/>
        <v>0</v>
      </c>
      <c r="O19" s="71">
        <v>0.2</v>
      </c>
      <c r="P19" s="72">
        <v>0</v>
      </c>
      <c r="Q19" s="72">
        <f t="shared" si="2"/>
        <v>0</v>
      </c>
      <c r="R19" s="72">
        <f t="shared" si="3"/>
        <v>0</v>
      </c>
      <c r="S19" s="74" t="s">
        <v>42</v>
      </c>
      <c r="T19" s="73"/>
    </row>
    <row r="20" spans="2:20" ht="20.100000000000001" customHeight="1" x14ac:dyDescent="0.25">
      <c r="B20" s="3" t="s">
        <v>43</v>
      </c>
      <c r="C20" s="174"/>
      <c r="D20" s="174"/>
      <c r="E20" s="174"/>
      <c r="F20" s="174"/>
      <c r="G20" s="174"/>
      <c r="H20" s="69">
        <f>SUM(C20:G20)</f>
        <v>0</v>
      </c>
      <c r="I20" s="18"/>
      <c r="J20" s="18"/>
      <c r="K20" s="18"/>
      <c r="L20" s="18"/>
      <c r="M20" s="18"/>
      <c r="N20" s="70">
        <f>SUM(I20:M20)</f>
        <v>0</v>
      </c>
      <c r="O20" s="148">
        <v>0</v>
      </c>
      <c r="P20" s="149">
        <v>0</v>
      </c>
      <c r="Q20" s="149">
        <f t="shared" si="2"/>
        <v>0</v>
      </c>
      <c r="R20" s="172">
        <f t="shared" si="3"/>
        <v>0</v>
      </c>
      <c r="S20" s="154" t="s">
        <v>44</v>
      </c>
    </row>
    <row r="21" spans="2:20" ht="39.950000000000003" customHeight="1" x14ac:dyDescent="0.25">
      <c r="B21" s="3" t="s">
        <v>278</v>
      </c>
      <c r="C21" s="174">
        <f>ROUND(755.19/0.0036,1)</f>
        <v>209775</v>
      </c>
      <c r="D21" s="174">
        <f>ROUND(165.86/0.0036,1)</f>
        <v>46072.2</v>
      </c>
      <c r="E21" s="174"/>
      <c r="F21" s="174"/>
      <c r="G21" s="174"/>
      <c r="H21" s="69">
        <f>SUM(C21:G21)</f>
        <v>255847.2</v>
      </c>
      <c r="I21" s="18">
        <f>ROUND(153.64/0.0036,1)</f>
        <v>42677.8</v>
      </c>
      <c r="J21" s="18">
        <f>ROUND(126.25/0.0036,1)</f>
        <v>35069.4</v>
      </c>
      <c r="K21" s="18"/>
      <c r="L21" s="18"/>
      <c r="M21" s="18"/>
      <c r="N21" s="70">
        <f>SUM(I21:M21)</f>
        <v>77747.200000000012</v>
      </c>
      <c r="O21" s="148">
        <v>0.57999999999999996</v>
      </c>
      <c r="P21" s="149">
        <v>93.55</v>
      </c>
      <c r="Q21" s="172">
        <f t="shared" si="2"/>
        <v>336.78</v>
      </c>
      <c r="R21" s="72">
        <f t="shared" si="3"/>
        <v>0.33677999999999997</v>
      </c>
      <c r="S21" s="154" t="s">
        <v>287</v>
      </c>
    </row>
    <row r="22" spans="2:20" ht="35.1" customHeight="1" x14ac:dyDescent="0.25">
      <c r="B22" s="68" t="s">
        <v>45</v>
      </c>
      <c r="C22" s="174"/>
      <c r="D22" s="174"/>
      <c r="E22" s="174">
        <v>8077</v>
      </c>
      <c r="F22" s="174">
        <v>27412.94</v>
      </c>
      <c r="G22" s="174">
        <v>6868</v>
      </c>
      <c r="H22" s="69">
        <f t="shared" si="0"/>
        <v>42357.94</v>
      </c>
      <c r="I22" s="18"/>
      <c r="J22" s="18"/>
      <c r="K22" s="174">
        <v>8077</v>
      </c>
      <c r="L22" s="174">
        <v>27412.94</v>
      </c>
      <c r="M22" s="174">
        <v>6868</v>
      </c>
      <c r="N22" s="70">
        <f t="shared" si="1"/>
        <v>42357.94</v>
      </c>
      <c r="O22" s="71">
        <v>2.5</v>
      </c>
      <c r="P22" s="72"/>
      <c r="Q22" s="72">
        <v>708</v>
      </c>
      <c r="R22" s="72">
        <f t="shared" si="3"/>
        <v>0.70799999999999996</v>
      </c>
      <c r="S22" s="32" t="s">
        <v>46</v>
      </c>
    </row>
    <row r="23" spans="2:20" ht="35.1" customHeight="1" x14ac:dyDescent="0.25">
      <c r="B23" s="68" t="s">
        <v>47</v>
      </c>
      <c r="C23" s="174"/>
      <c r="D23" s="174"/>
      <c r="E23" s="174"/>
      <c r="F23" s="174"/>
      <c r="G23" s="174"/>
      <c r="H23" s="69">
        <f t="shared" si="0"/>
        <v>0</v>
      </c>
      <c r="I23" s="18"/>
      <c r="J23" s="18"/>
      <c r="K23" s="18"/>
      <c r="L23" s="18"/>
      <c r="M23" s="18"/>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69">
        <f>SUM(H15:H21)</f>
        <v>255847.2</v>
      </c>
      <c r="I24" s="308" t="s">
        <v>49</v>
      </c>
      <c r="J24" s="309"/>
      <c r="K24" s="309"/>
      <c r="L24" s="309"/>
      <c r="M24" s="310"/>
      <c r="N24" s="70">
        <f>SUM(N15:N21)</f>
        <v>77747.200000000012</v>
      </c>
      <c r="O24" s="75">
        <f>H24-N24</f>
        <v>178100</v>
      </c>
      <c r="P24" s="76" t="s">
        <v>50</v>
      </c>
      <c r="Q24" s="76"/>
      <c r="R24" s="77"/>
      <c r="T24" s="73"/>
    </row>
    <row r="25" spans="2:20" ht="20.100000000000001" customHeight="1" x14ac:dyDescent="0.25">
      <c r="B25" s="301" t="s">
        <v>51</v>
      </c>
      <c r="C25" s="302"/>
      <c r="D25" s="302"/>
      <c r="E25" s="302"/>
      <c r="F25" s="302"/>
      <c r="G25" s="303"/>
      <c r="H25" s="69">
        <f>H22</f>
        <v>42357.94</v>
      </c>
      <c r="I25" s="308" t="s">
        <v>51</v>
      </c>
      <c r="J25" s="309"/>
      <c r="K25" s="309"/>
      <c r="L25" s="309"/>
      <c r="M25" s="310"/>
      <c r="N25" s="70">
        <f>N22</f>
        <v>42357.94</v>
      </c>
      <c r="O25" s="75">
        <f>H25-N25</f>
        <v>0</v>
      </c>
      <c r="P25" s="76" t="s">
        <v>50</v>
      </c>
      <c r="Q25" s="76"/>
      <c r="R25" s="77"/>
      <c r="T25" s="73"/>
    </row>
    <row r="26" spans="2:20" ht="20.100000000000001" customHeight="1" x14ac:dyDescent="0.25">
      <c r="B26" s="301" t="s">
        <v>52</v>
      </c>
      <c r="C26" s="302"/>
      <c r="D26" s="302"/>
      <c r="E26" s="302"/>
      <c r="F26" s="302"/>
      <c r="G26" s="303"/>
      <c r="H26" s="69">
        <f>H23</f>
        <v>0</v>
      </c>
      <c r="I26" s="308" t="s">
        <v>53</v>
      </c>
      <c r="J26" s="309"/>
      <c r="K26" s="309"/>
      <c r="L26" s="309"/>
      <c r="M26" s="310"/>
      <c r="N26" s="70">
        <f>N23</f>
        <v>0</v>
      </c>
      <c r="O26" s="75">
        <f>N26-H26</f>
        <v>0</v>
      </c>
      <c r="P26" s="76" t="s">
        <v>50</v>
      </c>
      <c r="Q26" s="76"/>
      <c r="R26" s="77"/>
      <c r="T26" s="73"/>
    </row>
    <row r="27" spans="2:20" ht="20.100000000000001" customHeight="1" x14ac:dyDescent="0.25">
      <c r="B27" s="301" t="s">
        <v>54</v>
      </c>
      <c r="C27" s="302"/>
      <c r="D27" s="302"/>
      <c r="E27" s="302"/>
      <c r="F27" s="302"/>
      <c r="G27" s="303"/>
      <c r="H27" s="69">
        <f>SUM(H15:H22)</f>
        <v>298205.14</v>
      </c>
      <c r="I27" s="304" t="s">
        <v>55</v>
      </c>
      <c r="J27" s="304"/>
      <c r="K27" s="304"/>
      <c r="L27" s="304"/>
      <c r="M27" s="304"/>
      <c r="N27" s="70">
        <f>SUM(N15:N22)</f>
        <v>120105.14000000001</v>
      </c>
      <c r="O27" s="75">
        <f>H27-N27</f>
        <v>178100</v>
      </c>
      <c r="P27" s="78" t="s">
        <v>50</v>
      </c>
      <c r="Q27" s="78"/>
    </row>
    <row r="28" spans="2:20" ht="20.100000000000001" customHeight="1" x14ac:dyDescent="0.25">
      <c r="B28" s="301" t="s">
        <v>256</v>
      </c>
      <c r="C28" s="302"/>
      <c r="D28" s="302"/>
      <c r="E28" s="302"/>
      <c r="F28" s="302"/>
      <c r="G28" s="303"/>
      <c r="H28" s="69">
        <f>H15*$O$15+H16*$O$16+H17*$O$17+H18*$O$18+H19*$O$19+H21*$O$21+H22*$O$22-H23*$O$23+H20*$O$20</f>
        <v>254286.226</v>
      </c>
      <c r="I28" s="304" t="s">
        <v>256</v>
      </c>
      <c r="J28" s="304"/>
      <c r="K28" s="304"/>
      <c r="L28" s="304"/>
      <c r="M28" s="304"/>
      <c r="N28" s="70">
        <f>N15*$O$15+N16*$O$16+N17*$O$17+N18*$O$18+N19*$O$19+N21*$O$21+N22*$O$22-N23*$O$23+N20*$O$20</f>
        <v>150988.22600000002</v>
      </c>
      <c r="O28" s="75">
        <f>H28-N28</f>
        <v>103297.99999999997</v>
      </c>
      <c r="P28" s="78" t="s">
        <v>50</v>
      </c>
      <c r="Q28" s="78"/>
    </row>
    <row r="29" spans="2:20" ht="20.100000000000001" customHeight="1" x14ac:dyDescent="0.25">
      <c r="B29" s="301" t="s">
        <v>56</v>
      </c>
      <c r="C29" s="302"/>
      <c r="D29" s="302"/>
      <c r="E29" s="302"/>
      <c r="F29" s="302"/>
      <c r="G29" s="303"/>
      <c r="H29" s="69">
        <f>(H15*$R$15+H16*$R$16+H17*$R$17+H18*$R$18+H19*$R$19+H20*$R$20+H21*$R$21+H22*$R$22-H23*$R$23)/1000</f>
        <v>116.15364153599999</v>
      </c>
      <c r="I29" s="304" t="s">
        <v>56</v>
      </c>
      <c r="J29" s="304"/>
      <c r="K29" s="304"/>
      <c r="L29" s="304"/>
      <c r="M29" s="304"/>
      <c r="N29" s="70">
        <f>(N15*$R$15+N16*$R$16+N17*$R$17+N18*$R$18+N19*$R$19+N20*$R$20+N21*$R$21+N22*$R$22-N23*$R$23)/1000</f>
        <v>56.173123535999999</v>
      </c>
      <c r="O29" s="75">
        <f>H29-N29</f>
        <v>59.980517999999996</v>
      </c>
      <c r="P29" s="78" t="s">
        <v>63</v>
      </c>
      <c r="Q29" s="78"/>
    </row>
    <row r="30" spans="2:20" ht="20.100000000000001" customHeight="1" x14ac:dyDescent="0.25">
      <c r="B30" s="305" t="s">
        <v>262</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178100</v>
      </c>
      <c r="G31" s="80" t="s">
        <v>50</v>
      </c>
      <c r="H31" s="293" t="s">
        <v>59</v>
      </c>
      <c r="I31" s="294"/>
      <c r="J31" s="294"/>
      <c r="K31" s="294"/>
      <c r="L31" s="295"/>
      <c r="M31" s="79">
        <f>O27</f>
        <v>178100</v>
      </c>
      <c r="N31" s="81" t="s">
        <v>50</v>
      </c>
      <c r="O31" s="75"/>
      <c r="P31" s="62"/>
      <c r="Q31" s="62"/>
    </row>
    <row r="32" spans="2:20" ht="24.95" customHeight="1" x14ac:dyDescent="0.25">
      <c r="B32" s="290" t="s">
        <v>60</v>
      </c>
      <c r="C32" s="291"/>
      <c r="D32" s="291"/>
      <c r="E32" s="292"/>
      <c r="F32" s="79">
        <f>O25</f>
        <v>0</v>
      </c>
      <c r="G32" s="80" t="s">
        <v>50</v>
      </c>
      <c r="H32" s="293" t="s">
        <v>257</v>
      </c>
      <c r="I32" s="294"/>
      <c r="J32" s="294"/>
      <c r="K32" s="294"/>
      <c r="L32" s="295"/>
      <c r="M32" s="79">
        <f>O28</f>
        <v>103297.99999999997</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59.980517999999996</v>
      </c>
      <c r="N33" s="81" t="s">
        <v>63</v>
      </c>
      <c r="O33" s="75"/>
      <c r="P33" s="62"/>
      <c r="Q33" s="62"/>
    </row>
    <row r="34" spans="2:20" ht="39.950000000000003"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72.75" customHeight="1" x14ac:dyDescent="0.25">
      <c r="B37" s="37">
        <v>1</v>
      </c>
      <c r="C37" s="283" t="s">
        <v>77</v>
      </c>
      <c r="D37" s="283"/>
      <c r="E37" s="283"/>
      <c r="F37" s="283"/>
      <c r="G37" s="287" t="s">
        <v>288</v>
      </c>
      <c r="H37" s="287"/>
      <c r="I37" s="287"/>
      <c r="J37" s="175" t="s">
        <v>65</v>
      </c>
      <c r="K37" s="282" t="s">
        <v>416</v>
      </c>
      <c r="L37" s="282"/>
      <c r="M37" s="18">
        <f>1206.16+582.78+65</f>
        <v>1853.94</v>
      </c>
      <c r="N37" s="176" t="s">
        <v>76</v>
      </c>
      <c r="O37" s="289" t="s">
        <v>78</v>
      </c>
      <c r="P37" s="84"/>
      <c r="Q37" s="84"/>
      <c r="R37" s="84"/>
      <c r="T37" s="82" t="s">
        <v>79</v>
      </c>
    </row>
    <row r="38" spans="2:20" ht="69.75" customHeight="1" x14ac:dyDescent="0.25">
      <c r="B38" s="37">
        <v>2</v>
      </c>
      <c r="C38" s="283" t="s">
        <v>80</v>
      </c>
      <c r="D38" s="283"/>
      <c r="E38" s="283"/>
      <c r="F38" s="283"/>
      <c r="G38" s="287" t="s">
        <v>289</v>
      </c>
      <c r="H38" s="287"/>
      <c r="I38" s="287"/>
      <c r="J38" s="175" t="s">
        <v>70</v>
      </c>
      <c r="K38" s="282"/>
      <c r="L38" s="282"/>
      <c r="M38" s="18"/>
      <c r="N38" s="176"/>
      <c r="O38" s="289"/>
      <c r="P38" s="84"/>
      <c r="Q38" s="84"/>
      <c r="R38" s="84"/>
    </row>
    <row r="39" spans="2:20" ht="39.950000000000003" customHeight="1" x14ac:dyDescent="0.25">
      <c r="B39" s="37">
        <v>3</v>
      </c>
      <c r="C39" s="283" t="s">
        <v>81</v>
      </c>
      <c r="D39" s="283"/>
      <c r="E39" s="283"/>
      <c r="F39" s="283"/>
      <c r="G39" s="287" t="s">
        <v>290</v>
      </c>
      <c r="H39" s="287"/>
      <c r="I39" s="287"/>
      <c r="J39" s="175" t="s">
        <v>65</v>
      </c>
      <c r="K39" s="282" t="s">
        <v>417</v>
      </c>
      <c r="L39" s="282"/>
      <c r="M39" s="18">
        <f>920+230</f>
        <v>1150</v>
      </c>
      <c r="N39" s="176" t="s">
        <v>76</v>
      </c>
      <c r="O39" s="289"/>
      <c r="P39" s="84"/>
      <c r="Q39" s="84"/>
      <c r="R39" s="84"/>
    </row>
    <row r="40" spans="2:20" ht="39.950000000000003" customHeight="1" x14ac:dyDescent="0.25">
      <c r="B40" s="37">
        <v>4</v>
      </c>
      <c r="C40" s="283" t="s">
        <v>82</v>
      </c>
      <c r="D40" s="283"/>
      <c r="E40" s="283"/>
      <c r="F40" s="283"/>
      <c r="G40" s="287" t="s">
        <v>291</v>
      </c>
      <c r="H40" s="287"/>
      <c r="I40" s="287"/>
      <c r="J40" s="175" t="s">
        <v>65</v>
      </c>
      <c r="K40" s="282" t="s">
        <v>296</v>
      </c>
      <c r="L40" s="282"/>
      <c r="M40" s="18">
        <v>220.08</v>
      </c>
      <c r="N40" s="176" t="s">
        <v>76</v>
      </c>
      <c r="O40" s="289"/>
      <c r="P40" s="84"/>
      <c r="Q40" s="84"/>
      <c r="R40" s="84"/>
    </row>
    <row r="41" spans="2:20" ht="39.950000000000003" customHeight="1" x14ac:dyDescent="0.25">
      <c r="B41" s="37">
        <v>5</v>
      </c>
      <c r="C41" s="283" t="s">
        <v>83</v>
      </c>
      <c r="D41" s="283"/>
      <c r="E41" s="283"/>
      <c r="F41" s="283"/>
      <c r="G41" s="287" t="s">
        <v>292</v>
      </c>
      <c r="H41" s="287"/>
      <c r="I41" s="287"/>
      <c r="J41" s="175" t="s">
        <v>65</v>
      </c>
      <c r="K41" s="282" t="s">
        <v>297</v>
      </c>
      <c r="L41" s="282"/>
      <c r="M41" s="18">
        <f>12.54+177.6</f>
        <v>190.14</v>
      </c>
      <c r="N41" s="176" t="s">
        <v>76</v>
      </c>
      <c r="O41" s="289"/>
      <c r="P41" s="84"/>
      <c r="Q41" s="84"/>
      <c r="R41" s="84"/>
    </row>
    <row r="42" spans="2:20" ht="39.950000000000003" customHeight="1" x14ac:dyDescent="0.25">
      <c r="B42" s="37">
        <v>6</v>
      </c>
      <c r="C42" s="283" t="s">
        <v>84</v>
      </c>
      <c r="D42" s="283"/>
      <c r="E42" s="283"/>
      <c r="F42" s="283"/>
      <c r="G42" s="287" t="s">
        <v>293</v>
      </c>
      <c r="H42" s="287"/>
      <c r="I42" s="287"/>
      <c r="J42" s="175" t="s">
        <v>65</v>
      </c>
      <c r="K42" s="282" t="s">
        <v>298</v>
      </c>
      <c r="L42" s="282"/>
      <c r="M42" s="282"/>
      <c r="N42" s="282"/>
    </row>
    <row r="43" spans="2:20" ht="39.950000000000003" customHeight="1" x14ac:dyDescent="0.25">
      <c r="B43" s="37">
        <v>7</v>
      </c>
      <c r="C43" s="283" t="s">
        <v>85</v>
      </c>
      <c r="D43" s="283"/>
      <c r="E43" s="283"/>
      <c r="F43" s="283"/>
      <c r="G43" s="287" t="s">
        <v>294</v>
      </c>
      <c r="H43" s="287"/>
      <c r="I43" s="287"/>
      <c r="J43" s="175" t="s">
        <v>65</v>
      </c>
      <c r="K43" s="282" t="s">
        <v>299</v>
      </c>
      <c r="L43" s="282"/>
      <c r="M43" s="282"/>
      <c r="N43" s="282"/>
    </row>
    <row r="44" spans="2:20" ht="39.950000000000003" customHeight="1" x14ac:dyDescent="0.25">
      <c r="B44" s="37">
        <v>8</v>
      </c>
      <c r="C44" s="283" t="s">
        <v>86</v>
      </c>
      <c r="D44" s="283"/>
      <c r="E44" s="283"/>
      <c r="F44" s="283"/>
      <c r="G44" s="287" t="s">
        <v>295</v>
      </c>
      <c r="H44" s="287"/>
      <c r="I44" s="287"/>
      <c r="J44" s="175" t="s">
        <v>65</v>
      </c>
      <c r="K44" s="282" t="s">
        <v>300</v>
      </c>
      <c r="L44" s="282"/>
      <c r="M44" s="282"/>
      <c r="N44" s="282"/>
    </row>
    <row r="45" spans="2:20" ht="39.950000000000003" customHeight="1" x14ac:dyDescent="0.25">
      <c r="B45" s="37">
        <v>9</v>
      </c>
      <c r="C45" s="283" t="s">
        <v>87</v>
      </c>
      <c r="D45" s="283"/>
      <c r="E45" s="283"/>
      <c r="F45" s="283"/>
      <c r="G45" s="287"/>
      <c r="H45" s="287"/>
      <c r="I45" s="287"/>
      <c r="J45" s="175" t="s">
        <v>70</v>
      </c>
      <c r="K45" s="282"/>
      <c r="L45" s="282"/>
      <c r="M45" s="282"/>
      <c r="N45" s="282"/>
    </row>
    <row r="46" spans="2:20" ht="39.950000000000003" customHeight="1" x14ac:dyDescent="0.25">
      <c r="B46" s="37">
        <v>10</v>
      </c>
      <c r="C46" s="283" t="s">
        <v>88</v>
      </c>
      <c r="D46" s="283"/>
      <c r="E46" s="283"/>
      <c r="F46" s="283"/>
      <c r="G46" s="287"/>
      <c r="H46" s="287"/>
      <c r="I46" s="287"/>
      <c r="J46" s="175" t="s">
        <v>70</v>
      </c>
      <c r="K46" s="282"/>
      <c r="L46" s="282"/>
      <c r="M46" s="282"/>
      <c r="N46" s="282"/>
    </row>
    <row r="47" spans="2:20" ht="39.950000000000003" customHeight="1" x14ac:dyDescent="0.25">
      <c r="B47" s="37">
        <v>11</v>
      </c>
      <c r="C47" s="283" t="s">
        <v>89</v>
      </c>
      <c r="D47" s="283"/>
      <c r="E47" s="283"/>
      <c r="F47" s="283"/>
      <c r="G47" s="287"/>
      <c r="H47" s="287"/>
      <c r="I47" s="287"/>
      <c r="J47" s="175" t="s">
        <v>70</v>
      </c>
      <c r="K47" s="282"/>
      <c r="L47" s="282"/>
      <c r="M47" s="282"/>
      <c r="N47" s="282"/>
    </row>
    <row r="48" spans="2:20" ht="39.950000000000003" customHeight="1" x14ac:dyDescent="0.25">
      <c r="B48" s="37">
        <v>12</v>
      </c>
      <c r="C48" s="283" t="s">
        <v>258</v>
      </c>
      <c r="D48" s="283"/>
      <c r="E48" s="283"/>
      <c r="F48" s="283"/>
      <c r="G48" s="287"/>
      <c r="H48" s="287"/>
      <c r="I48" s="287"/>
      <c r="J48" s="175" t="s">
        <v>70</v>
      </c>
      <c r="K48" s="282"/>
      <c r="L48" s="282"/>
      <c r="M48" s="282"/>
      <c r="N48" s="282"/>
    </row>
    <row r="49" spans="2:15" ht="39.950000000000003" customHeight="1" x14ac:dyDescent="0.25">
      <c r="B49" s="37">
        <v>13</v>
      </c>
      <c r="C49" s="258" t="s">
        <v>91</v>
      </c>
      <c r="D49" s="283" t="s">
        <v>92</v>
      </c>
      <c r="E49" s="283"/>
      <c r="F49" s="283"/>
      <c r="G49" s="283"/>
      <c r="H49" s="283"/>
      <c r="I49" s="283"/>
      <c r="J49" s="175"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175"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179" t="s">
        <v>70</v>
      </c>
      <c r="K51" s="288"/>
      <c r="L51" s="288"/>
      <c r="M51" s="87" t="s">
        <v>98</v>
      </c>
      <c r="N51" s="177"/>
      <c r="O51" s="86" t="s">
        <v>99</v>
      </c>
    </row>
    <row r="52" spans="2:15" ht="39.950000000000003" customHeight="1" x14ac:dyDescent="0.25">
      <c r="B52" s="37">
        <v>16</v>
      </c>
      <c r="C52" s="258"/>
      <c r="D52" s="281" t="s">
        <v>100</v>
      </c>
      <c r="E52" s="281"/>
      <c r="F52" s="281"/>
      <c r="G52" s="281"/>
      <c r="H52" s="281"/>
      <c r="I52" s="281"/>
      <c r="J52" s="179" t="s">
        <v>70</v>
      </c>
      <c r="K52" s="282"/>
      <c r="L52" s="282"/>
      <c r="M52" s="88" t="s">
        <v>101</v>
      </c>
      <c r="N52" s="178"/>
      <c r="O52" s="62" t="s">
        <v>217</v>
      </c>
    </row>
    <row r="53" spans="2:15" ht="39.950000000000003" customHeight="1" x14ac:dyDescent="0.25">
      <c r="B53" s="37">
        <v>17</v>
      </c>
      <c r="C53" s="283" t="s">
        <v>225</v>
      </c>
      <c r="D53" s="283"/>
      <c r="E53" s="283"/>
      <c r="F53" s="283"/>
      <c r="G53" s="283"/>
      <c r="H53" s="283"/>
      <c r="I53" s="283"/>
      <c r="J53" s="175"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70</v>
      </c>
      <c r="H57" s="273"/>
      <c r="I57" s="273"/>
      <c r="J57" s="273"/>
      <c r="K57" s="273"/>
      <c r="L57" s="273"/>
      <c r="M57" s="273"/>
      <c r="N57" s="273"/>
      <c r="O57" s="62"/>
    </row>
    <row r="58" spans="2:15" ht="39.950000000000003" customHeight="1" x14ac:dyDescent="0.25">
      <c r="B58" s="92">
        <v>20</v>
      </c>
      <c r="C58" s="265" t="s">
        <v>110</v>
      </c>
      <c r="D58" s="266"/>
      <c r="E58" s="266"/>
      <c r="F58" s="267"/>
      <c r="G58" s="6" t="s">
        <v>70</v>
      </c>
      <c r="H58" s="273"/>
      <c r="I58" s="273"/>
      <c r="J58" s="273"/>
      <c r="K58" s="273"/>
      <c r="L58" s="273"/>
      <c r="M58" s="273"/>
      <c r="N58" s="273"/>
      <c r="O58" s="62"/>
    </row>
    <row r="59" spans="2:15" ht="39.950000000000003" customHeight="1" x14ac:dyDescent="0.25">
      <c r="B59" s="92">
        <v>21</v>
      </c>
      <c r="C59" s="265" t="s">
        <v>111</v>
      </c>
      <c r="D59" s="266"/>
      <c r="E59" s="266"/>
      <c r="F59" s="267"/>
      <c r="G59" s="6" t="s">
        <v>70</v>
      </c>
      <c r="H59" s="273"/>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70</v>
      </c>
      <c r="H61" s="273"/>
      <c r="I61" s="273"/>
      <c r="J61" s="273"/>
      <c r="K61" s="273"/>
      <c r="L61" s="273"/>
      <c r="M61" s="273"/>
      <c r="N61" s="273"/>
      <c r="O61" s="62"/>
    </row>
    <row r="62" spans="2:15" ht="39.950000000000003" customHeight="1" x14ac:dyDescent="0.25">
      <c r="B62" s="92">
        <v>24</v>
      </c>
      <c r="C62" s="265" t="s">
        <v>114</v>
      </c>
      <c r="D62" s="266"/>
      <c r="E62" s="266"/>
      <c r="F62" s="267"/>
      <c r="G62" s="6"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9">
    <mergeCell ref="O4:R6"/>
    <mergeCell ref="O12:R12"/>
    <mergeCell ref="O7:R9"/>
    <mergeCell ref="B2:C2"/>
    <mergeCell ref="D2:N2"/>
    <mergeCell ref="B3:N3"/>
    <mergeCell ref="B4:N4"/>
    <mergeCell ref="B5:D5"/>
    <mergeCell ref="E5:N5"/>
    <mergeCell ref="B9:D9"/>
    <mergeCell ref="E9:F9"/>
    <mergeCell ref="G9:H9"/>
    <mergeCell ref="K9:L9"/>
    <mergeCell ref="E6:F6"/>
    <mergeCell ref="I6:J6"/>
    <mergeCell ref="M6:N6"/>
    <mergeCell ref="K6:L6"/>
    <mergeCell ref="G6:H6"/>
    <mergeCell ref="B6:D6"/>
    <mergeCell ref="B10:D10"/>
    <mergeCell ref="E10:F10"/>
    <mergeCell ref="G10:H10"/>
    <mergeCell ref="I10:N10"/>
    <mergeCell ref="B7:D7"/>
    <mergeCell ref="E7:N7"/>
    <mergeCell ref="B8:D8"/>
    <mergeCell ref="E8:F8"/>
    <mergeCell ref="G8:H8"/>
    <mergeCell ref="K8:L8"/>
    <mergeCell ref="O13:O14"/>
    <mergeCell ref="P13:R13"/>
    <mergeCell ref="S13:S18"/>
    <mergeCell ref="O10:R11"/>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95" priority="8">
      <formula>$E$6="NIE"</formula>
    </cfRule>
  </conditionalFormatting>
  <conditionalFormatting sqref="G10:N10">
    <cfRule type="expression" dxfId="94" priority="7">
      <formula>$E$10="NIE"</formula>
    </cfRule>
  </conditionalFormatting>
  <conditionalFormatting sqref="H56:N62">
    <cfRule type="expression" dxfId="93" priority="16">
      <formula>G56="NIE"</formula>
    </cfRule>
  </conditionalFormatting>
  <conditionalFormatting sqref="H65:N65">
    <cfRule type="expression" dxfId="92" priority="15">
      <formula>$G$65="NIE"</formula>
    </cfRule>
  </conditionalFormatting>
  <conditionalFormatting sqref="K51:L51">
    <cfRule type="expression" dxfId="91" priority="4">
      <formula>$J$51="NIE"</formula>
    </cfRule>
  </conditionalFormatting>
  <conditionalFormatting sqref="K52:L52">
    <cfRule type="expression" dxfId="90" priority="3">
      <formula>$J$52="NIE"</formula>
    </cfRule>
  </conditionalFormatting>
  <conditionalFormatting sqref="K37:N37">
    <cfRule type="colorScale" priority="6">
      <colorScale>
        <cfvo type="formula" val="&quot;TAK&quot;"/>
        <cfvo type="formula" val="&quot;NIE&quot;"/>
        <color theme="0"/>
        <color theme="0" tint="-0.34998626667073579"/>
      </colorScale>
    </cfRule>
  </conditionalFormatting>
  <conditionalFormatting sqref="K37:N48">
    <cfRule type="expression" dxfId="89" priority="5">
      <formula>$J37="NIE"</formula>
    </cfRule>
  </conditionalFormatting>
  <conditionalFormatting sqref="K49:N49">
    <cfRule type="expression" dxfId="88" priority="14">
      <formula>$J$49="NIE"</formula>
    </cfRule>
  </conditionalFormatting>
  <conditionalFormatting sqref="K50:N50">
    <cfRule type="expression" dxfId="87" priority="13">
      <formula>$J$50="NIE"</formula>
    </cfRule>
  </conditionalFormatting>
  <conditionalFormatting sqref="K53:N53">
    <cfRule type="expression" dxfId="86" priority="10">
      <formula>$J$53="NIE"</formula>
    </cfRule>
  </conditionalFormatting>
  <conditionalFormatting sqref="M51">
    <cfRule type="expression" dxfId="85" priority="12">
      <formula>$J$51="NIE"</formula>
    </cfRule>
  </conditionalFormatting>
  <conditionalFormatting sqref="M52">
    <cfRule type="expression" dxfId="84" priority="11">
      <formula>$J$52="NIE"</formula>
    </cfRule>
  </conditionalFormatting>
  <conditionalFormatting sqref="N51">
    <cfRule type="expression" dxfId="83" priority="2">
      <formula>$J$51="NIE"</formula>
    </cfRule>
  </conditionalFormatting>
  <conditionalFormatting sqref="N52">
    <cfRule type="expression" dxfId="82" priority="1">
      <formula>$J$52="NIE"</formula>
    </cfRule>
  </conditionalFormatting>
  <dataValidations count="3">
    <dataValidation type="list" allowBlank="1" showInputMessage="1" showErrorMessage="1" sqref="G65 G56:G62 E10 J37:J53 E6" xr:uid="{00000000-0002-0000-0200-000000000000}">
      <formula1>$T$34:$T$35</formula1>
    </dataValidation>
    <dataValidation type="list" allowBlank="1" showInputMessage="1" showErrorMessage="1" sqref="N37:N41" xr:uid="{00000000-0002-0000-0200-000001000000}">
      <formula1>$T$36:$T$37</formula1>
    </dataValidation>
    <dataValidation type="list" allowBlank="1" showInputMessage="1" showErrorMessage="1" sqref="E8:F8" xr:uid="{00000000-0002-0000-02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T166"/>
  <sheetViews>
    <sheetView view="pageBreakPreview" topLeftCell="A53" zoomScaleNormal="100" zoomScaleSheetLayoutView="100" workbookViewId="0">
      <selection activeCell="L23" sqref="L23"/>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209</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c r="O4" s="330" t="s">
        <v>261</v>
      </c>
      <c r="P4" s="331"/>
      <c r="Q4" s="331"/>
      <c r="R4" s="331"/>
    </row>
    <row r="5" spans="2:20" ht="39.950000000000003" customHeight="1" x14ac:dyDescent="0.25">
      <c r="B5" s="311" t="s">
        <v>2</v>
      </c>
      <c r="C5" s="311"/>
      <c r="D5" s="311"/>
      <c r="E5" s="342" t="s">
        <v>310</v>
      </c>
      <c r="F5" s="343"/>
      <c r="G5" s="343"/>
      <c r="H5" s="343"/>
      <c r="I5" s="343"/>
      <c r="J5" s="343"/>
      <c r="K5" s="343"/>
      <c r="L5" s="343"/>
      <c r="M5" s="343"/>
      <c r="N5" s="344"/>
      <c r="O5" s="330"/>
      <c r="P5" s="331"/>
      <c r="Q5" s="331"/>
      <c r="R5" s="331"/>
    </row>
    <row r="6" spans="2:20" ht="39.950000000000003" customHeight="1" x14ac:dyDescent="0.25">
      <c r="B6" s="351" t="s">
        <v>246</v>
      </c>
      <c r="C6" s="352"/>
      <c r="D6" s="353"/>
      <c r="E6" s="320" t="s">
        <v>70</v>
      </c>
      <c r="F6" s="321"/>
      <c r="G6" s="349" t="s">
        <v>247</v>
      </c>
      <c r="H6" s="350"/>
      <c r="I6" s="347"/>
      <c r="J6" s="347"/>
      <c r="K6" s="349" t="s">
        <v>248</v>
      </c>
      <c r="L6" s="350"/>
      <c r="M6" s="347"/>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152"/>
      <c r="P7" s="153"/>
      <c r="Q7" s="153"/>
      <c r="R7" s="153"/>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57">
        <v>1960</v>
      </c>
      <c r="F9" s="357"/>
      <c r="G9" s="346" t="s">
        <v>11</v>
      </c>
      <c r="H9" s="346"/>
      <c r="I9" s="20">
        <v>218.29</v>
      </c>
      <c r="J9" s="61" t="s">
        <v>12</v>
      </c>
      <c r="K9" s="346" t="s">
        <v>267</v>
      </c>
      <c r="L9" s="346"/>
      <c r="M9" s="20">
        <v>218.29</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74"/>
      <c r="D15" s="174"/>
      <c r="E15" s="174"/>
      <c r="F15" s="174"/>
      <c r="G15" s="174"/>
      <c r="H15" s="69">
        <f>SUM(C15:G15)</f>
        <v>0</v>
      </c>
      <c r="I15" s="18"/>
      <c r="J15" s="18"/>
      <c r="K15" s="18"/>
      <c r="L15" s="18"/>
      <c r="M15" s="18"/>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74"/>
      <c r="D16" s="174"/>
      <c r="E16" s="174"/>
      <c r="F16" s="174"/>
      <c r="G16" s="174"/>
      <c r="H16" s="69">
        <f t="shared" ref="H16:H23" si="0">SUM(C16:G16)</f>
        <v>0</v>
      </c>
      <c r="I16" s="18"/>
      <c r="J16" s="18"/>
      <c r="K16" s="18"/>
      <c r="L16" s="18"/>
      <c r="M16" s="18"/>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74"/>
      <c r="D17" s="174"/>
      <c r="E17" s="174"/>
      <c r="F17" s="174"/>
      <c r="G17" s="174"/>
      <c r="H17" s="69">
        <f t="shared" si="0"/>
        <v>0</v>
      </c>
      <c r="I17" s="18"/>
      <c r="J17" s="18"/>
      <c r="K17" s="18"/>
      <c r="L17" s="18"/>
      <c r="M17" s="18"/>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74"/>
      <c r="D18" s="174"/>
      <c r="E18" s="174"/>
      <c r="F18" s="174"/>
      <c r="G18" s="174"/>
      <c r="H18" s="69">
        <f t="shared" si="0"/>
        <v>0</v>
      </c>
      <c r="I18" s="18"/>
      <c r="J18" s="18"/>
      <c r="K18" s="18"/>
      <c r="L18" s="18"/>
      <c r="M18" s="18"/>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74"/>
      <c r="D19" s="174"/>
      <c r="E19" s="174"/>
      <c r="F19" s="174"/>
      <c r="G19" s="174"/>
      <c r="H19" s="69">
        <f t="shared" si="0"/>
        <v>0</v>
      </c>
      <c r="I19" s="18"/>
      <c r="J19" s="18"/>
      <c r="K19" s="18"/>
      <c r="L19" s="18"/>
      <c r="M19" s="18"/>
      <c r="N19" s="70">
        <f t="shared" si="1"/>
        <v>0</v>
      </c>
      <c r="O19" s="71">
        <v>0.2</v>
      </c>
      <c r="P19" s="72">
        <v>0</v>
      </c>
      <c r="Q19" s="72">
        <f t="shared" si="2"/>
        <v>0</v>
      </c>
      <c r="R19" s="72">
        <f t="shared" si="3"/>
        <v>0</v>
      </c>
      <c r="S19" s="74" t="s">
        <v>42</v>
      </c>
      <c r="T19" s="73"/>
    </row>
    <row r="20" spans="2:20" ht="20.100000000000001" customHeight="1" x14ac:dyDescent="0.25">
      <c r="B20" s="3" t="s">
        <v>43</v>
      </c>
      <c r="C20" s="174"/>
      <c r="D20" s="174"/>
      <c r="E20" s="174"/>
      <c r="F20" s="174"/>
      <c r="G20" s="174"/>
      <c r="H20" s="69">
        <f>SUM(C20:G20)</f>
        <v>0</v>
      </c>
      <c r="I20" s="18"/>
      <c r="J20" s="18"/>
      <c r="K20" s="18"/>
      <c r="L20" s="18"/>
      <c r="M20" s="18"/>
      <c r="N20" s="70">
        <f>SUM(I20:M20)</f>
        <v>0</v>
      </c>
      <c r="O20" s="148">
        <v>0</v>
      </c>
      <c r="P20" s="149">
        <v>0</v>
      </c>
      <c r="Q20" s="149">
        <f t="shared" si="2"/>
        <v>0</v>
      </c>
      <c r="R20" s="150">
        <f t="shared" si="3"/>
        <v>0</v>
      </c>
      <c r="S20" s="154" t="s">
        <v>44</v>
      </c>
    </row>
    <row r="21" spans="2:20" ht="39.950000000000003" customHeight="1" x14ac:dyDescent="0.25">
      <c r="B21" s="3" t="s">
        <v>278</v>
      </c>
      <c r="C21" s="174">
        <f>ROUND(132.4/0.0036,1)</f>
        <v>36777.800000000003</v>
      </c>
      <c r="D21" s="174"/>
      <c r="E21" s="174"/>
      <c r="F21" s="174"/>
      <c r="G21" s="174"/>
      <c r="H21" s="69">
        <f>SUM(C21:G21)</f>
        <v>36777.800000000003</v>
      </c>
      <c r="I21" s="174">
        <f>ROUND(17.5/0.0036,1)</f>
        <v>4861.1000000000004</v>
      </c>
      <c r="J21" s="18"/>
      <c r="K21" s="18"/>
      <c r="L21" s="18"/>
      <c r="M21" s="18"/>
      <c r="N21" s="70">
        <f>SUM(I21:M21)</f>
        <v>4861.1000000000004</v>
      </c>
      <c r="O21" s="148">
        <v>0.57999999999999996</v>
      </c>
      <c r="P21" s="149">
        <v>93.55</v>
      </c>
      <c r="Q21" s="172">
        <f t="shared" si="2"/>
        <v>336.78</v>
      </c>
      <c r="R21" s="72">
        <f t="shared" si="3"/>
        <v>0.33677999999999997</v>
      </c>
      <c r="S21" s="154" t="s">
        <v>287</v>
      </c>
    </row>
    <row r="22" spans="2:20" ht="35.1" customHeight="1" x14ac:dyDescent="0.25">
      <c r="B22" s="68" t="s">
        <v>45</v>
      </c>
      <c r="C22" s="174"/>
      <c r="D22" s="174"/>
      <c r="E22" s="174"/>
      <c r="F22" s="174">
        <v>206</v>
      </c>
      <c r="G22" s="174"/>
      <c r="H22" s="69">
        <f t="shared" si="0"/>
        <v>206</v>
      </c>
      <c r="I22" s="18"/>
      <c r="J22" s="18"/>
      <c r="K22" s="18"/>
      <c r="L22" s="18">
        <v>206</v>
      </c>
      <c r="M22" s="18"/>
      <c r="N22" s="70">
        <f t="shared" si="1"/>
        <v>206</v>
      </c>
      <c r="O22" s="71">
        <v>2.5</v>
      </c>
      <c r="P22" s="72"/>
      <c r="Q22" s="72">
        <v>708</v>
      </c>
      <c r="R22" s="72">
        <f t="shared" si="3"/>
        <v>0.70799999999999996</v>
      </c>
      <c r="S22" s="32" t="s">
        <v>46</v>
      </c>
    </row>
    <row r="23" spans="2:20" ht="35.1" customHeight="1" x14ac:dyDescent="0.25">
      <c r="B23" s="68" t="s">
        <v>47</v>
      </c>
      <c r="C23" s="174"/>
      <c r="D23" s="174"/>
      <c r="E23" s="174"/>
      <c r="F23" s="174"/>
      <c r="G23" s="174"/>
      <c r="H23" s="69">
        <f t="shared" si="0"/>
        <v>0</v>
      </c>
      <c r="I23" s="18"/>
      <c r="J23" s="18"/>
      <c r="K23" s="18"/>
      <c r="L23" s="18"/>
      <c r="M23" s="18"/>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69">
        <f>SUM(H15:H21)</f>
        <v>36777.800000000003</v>
      </c>
      <c r="I24" s="308" t="s">
        <v>49</v>
      </c>
      <c r="J24" s="309"/>
      <c r="K24" s="309"/>
      <c r="L24" s="309"/>
      <c r="M24" s="310"/>
      <c r="N24" s="70">
        <f>SUM(N15:N21)</f>
        <v>4861.1000000000004</v>
      </c>
      <c r="O24" s="75">
        <f>H24-N24</f>
        <v>31916.700000000004</v>
      </c>
      <c r="P24" s="76" t="s">
        <v>50</v>
      </c>
      <c r="Q24" s="76"/>
      <c r="R24" s="77"/>
      <c r="T24" s="73"/>
    </row>
    <row r="25" spans="2:20" ht="20.100000000000001" customHeight="1" x14ac:dyDescent="0.25">
      <c r="B25" s="301" t="s">
        <v>51</v>
      </c>
      <c r="C25" s="302"/>
      <c r="D25" s="302"/>
      <c r="E25" s="302"/>
      <c r="F25" s="302"/>
      <c r="G25" s="303"/>
      <c r="H25" s="69">
        <f>H22</f>
        <v>206</v>
      </c>
      <c r="I25" s="308" t="s">
        <v>51</v>
      </c>
      <c r="J25" s="309"/>
      <c r="K25" s="309"/>
      <c r="L25" s="309"/>
      <c r="M25" s="310"/>
      <c r="N25" s="70">
        <f>N22</f>
        <v>206</v>
      </c>
      <c r="O25" s="75">
        <f>H25-N25</f>
        <v>0</v>
      </c>
      <c r="P25" s="76" t="s">
        <v>50</v>
      </c>
      <c r="Q25" s="76"/>
      <c r="R25" s="77"/>
      <c r="T25" s="73"/>
    </row>
    <row r="26" spans="2:20" ht="20.100000000000001" customHeight="1" x14ac:dyDescent="0.25">
      <c r="B26" s="301" t="s">
        <v>52</v>
      </c>
      <c r="C26" s="302"/>
      <c r="D26" s="302"/>
      <c r="E26" s="302"/>
      <c r="F26" s="302"/>
      <c r="G26" s="303"/>
      <c r="H26" s="69">
        <f>H23</f>
        <v>0</v>
      </c>
      <c r="I26" s="308" t="s">
        <v>53</v>
      </c>
      <c r="J26" s="309"/>
      <c r="K26" s="309"/>
      <c r="L26" s="309"/>
      <c r="M26" s="310"/>
      <c r="N26" s="70">
        <f>N23</f>
        <v>0</v>
      </c>
      <c r="O26" s="75">
        <f>N26-H26</f>
        <v>0</v>
      </c>
      <c r="P26" s="76" t="s">
        <v>50</v>
      </c>
      <c r="Q26" s="76"/>
      <c r="R26" s="77"/>
      <c r="T26" s="73"/>
    </row>
    <row r="27" spans="2:20" ht="20.100000000000001" customHeight="1" x14ac:dyDescent="0.25">
      <c r="B27" s="301" t="s">
        <v>54</v>
      </c>
      <c r="C27" s="302"/>
      <c r="D27" s="302"/>
      <c r="E27" s="302"/>
      <c r="F27" s="302"/>
      <c r="G27" s="303"/>
      <c r="H27" s="69">
        <f>SUM(H15:H22)</f>
        <v>36983.800000000003</v>
      </c>
      <c r="I27" s="304" t="s">
        <v>55</v>
      </c>
      <c r="J27" s="304"/>
      <c r="K27" s="304"/>
      <c r="L27" s="304"/>
      <c r="M27" s="304"/>
      <c r="N27" s="70">
        <f>SUM(N15:N22)</f>
        <v>5067.1000000000004</v>
      </c>
      <c r="O27" s="75">
        <f>H27-N27</f>
        <v>31916.700000000004</v>
      </c>
      <c r="P27" s="78" t="s">
        <v>50</v>
      </c>
      <c r="Q27" s="78"/>
    </row>
    <row r="28" spans="2:20" ht="20.100000000000001" customHeight="1" x14ac:dyDescent="0.25">
      <c r="B28" s="301" t="s">
        <v>256</v>
      </c>
      <c r="C28" s="302"/>
      <c r="D28" s="302"/>
      <c r="E28" s="302"/>
      <c r="F28" s="302"/>
      <c r="G28" s="303"/>
      <c r="H28" s="69">
        <f>H15*$O$15+H16*$O$16+H17*$O$17+H18*$O$18+H19*$O$19+H21*$O$21+H22*$O$22-H23*$O$23+H20*$O$20</f>
        <v>21846.124</v>
      </c>
      <c r="I28" s="304" t="s">
        <v>256</v>
      </c>
      <c r="J28" s="304"/>
      <c r="K28" s="304"/>
      <c r="L28" s="304"/>
      <c r="M28" s="304"/>
      <c r="N28" s="70">
        <f>N15*$O$15+N16*$O$16+N17*$O$17+N18*$O$18+N19*$O$19+N21*$O$21+N22*$O$22-N23*$O$23+N20*$O$20</f>
        <v>3334.4380000000001</v>
      </c>
      <c r="O28" s="75">
        <f>H28-N28</f>
        <v>18511.686000000002</v>
      </c>
      <c r="P28" s="78" t="s">
        <v>50</v>
      </c>
      <c r="Q28" s="78"/>
    </row>
    <row r="29" spans="2:20" ht="20.100000000000001" customHeight="1" x14ac:dyDescent="0.25">
      <c r="B29" s="301" t="s">
        <v>56</v>
      </c>
      <c r="C29" s="302"/>
      <c r="D29" s="302"/>
      <c r="E29" s="302"/>
      <c r="F29" s="302"/>
      <c r="G29" s="303"/>
      <c r="H29" s="69">
        <f>(H15*$R$15+H16*$R$16+H17*$R$17+H18*$R$18+H19*$R$19+H20*$R$20+H21*$R$21+H22*$R$22-H23*$R$23)/1000</f>
        <v>12.531875484</v>
      </c>
      <c r="I29" s="304" t="s">
        <v>56</v>
      </c>
      <c r="J29" s="304"/>
      <c r="K29" s="304"/>
      <c r="L29" s="304"/>
      <c r="M29" s="304"/>
      <c r="N29" s="70">
        <f>(N15*$R$15+N16*$R$16+N17*$R$17+N18*$R$18+N19*$R$19+N20*$R$20+N21*$R$21+N22*$R$22-N23*$R$23)/1000</f>
        <v>1.7829692579999998</v>
      </c>
      <c r="O29" s="75">
        <f>H29-N29</f>
        <v>10.748906226000001</v>
      </c>
      <c r="P29" s="78" t="s">
        <v>63</v>
      </c>
      <c r="Q29" s="78"/>
    </row>
    <row r="30" spans="2:20" ht="20.100000000000001" customHeight="1" x14ac:dyDescent="0.25">
      <c r="B30" s="305" t="s">
        <v>262</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31916.700000000004</v>
      </c>
      <c r="G31" s="80" t="s">
        <v>50</v>
      </c>
      <c r="H31" s="293" t="s">
        <v>59</v>
      </c>
      <c r="I31" s="294"/>
      <c r="J31" s="294"/>
      <c r="K31" s="294"/>
      <c r="L31" s="295"/>
      <c r="M31" s="79">
        <f>O27</f>
        <v>31916.700000000004</v>
      </c>
      <c r="N31" s="81" t="s">
        <v>50</v>
      </c>
      <c r="O31" s="75"/>
      <c r="P31" s="62"/>
      <c r="Q31" s="62"/>
    </row>
    <row r="32" spans="2:20" ht="24.95" customHeight="1" x14ac:dyDescent="0.25">
      <c r="B32" s="290" t="s">
        <v>60</v>
      </c>
      <c r="C32" s="291"/>
      <c r="D32" s="291"/>
      <c r="E32" s="292"/>
      <c r="F32" s="79">
        <f>O25</f>
        <v>0</v>
      </c>
      <c r="G32" s="80" t="s">
        <v>50</v>
      </c>
      <c r="H32" s="293" t="s">
        <v>257</v>
      </c>
      <c r="I32" s="294"/>
      <c r="J32" s="294"/>
      <c r="K32" s="294"/>
      <c r="L32" s="295"/>
      <c r="M32" s="79">
        <f>O28</f>
        <v>18511.686000000002</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10.748906226000001</v>
      </c>
      <c r="N33" s="81" t="s">
        <v>63</v>
      </c>
      <c r="O33" s="75"/>
      <c r="P33" s="62"/>
      <c r="Q33" s="62"/>
    </row>
    <row r="34" spans="2:20" ht="39.950000000000003" customHeight="1" x14ac:dyDescent="0.25">
      <c r="B34" s="356" t="s">
        <v>64</v>
      </c>
      <c r="C34" s="356"/>
      <c r="D34" s="356"/>
      <c r="E34" s="356"/>
      <c r="F34" s="356"/>
      <c r="G34" s="356"/>
      <c r="H34" s="356"/>
      <c r="I34" s="356"/>
      <c r="J34" s="356"/>
      <c r="K34" s="356"/>
      <c r="L34" s="356"/>
      <c r="M34" s="356"/>
      <c r="N34" s="356"/>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304</v>
      </c>
      <c r="H37" s="287"/>
      <c r="I37" s="287"/>
      <c r="J37" s="175" t="s">
        <v>65</v>
      </c>
      <c r="K37" s="282" t="s">
        <v>311</v>
      </c>
      <c r="L37" s="282"/>
      <c r="M37" s="18">
        <v>283.33</v>
      </c>
      <c r="N37" s="176" t="s">
        <v>76</v>
      </c>
      <c r="O37" s="289" t="s">
        <v>78</v>
      </c>
      <c r="P37" s="84"/>
      <c r="Q37" s="84"/>
      <c r="R37" s="84"/>
      <c r="T37" s="82" t="s">
        <v>79</v>
      </c>
    </row>
    <row r="38" spans="2:20" ht="39.950000000000003" customHeight="1" x14ac:dyDescent="0.25">
      <c r="B38" s="37">
        <v>2</v>
      </c>
      <c r="C38" s="283" t="s">
        <v>80</v>
      </c>
      <c r="D38" s="283"/>
      <c r="E38" s="283"/>
      <c r="F38" s="283"/>
      <c r="G38" s="287" t="s">
        <v>305</v>
      </c>
      <c r="H38" s="287"/>
      <c r="I38" s="287"/>
      <c r="J38" s="175" t="s">
        <v>65</v>
      </c>
      <c r="K38" s="282" t="s">
        <v>312</v>
      </c>
      <c r="L38" s="282"/>
      <c r="M38" s="18">
        <v>218.29</v>
      </c>
      <c r="N38" s="176" t="s">
        <v>76</v>
      </c>
      <c r="O38" s="289"/>
      <c r="P38" s="84"/>
      <c r="Q38" s="84"/>
      <c r="R38" s="84"/>
    </row>
    <row r="39" spans="2:20" ht="39.950000000000003" customHeight="1" x14ac:dyDescent="0.25">
      <c r="B39" s="37">
        <v>3</v>
      </c>
      <c r="C39" s="283" t="s">
        <v>81</v>
      </c>
      <c r="D39" s="283"/>
      <c r="E39" s="283"/>
      <c r="F39" s="283"/>
      <c r="G39" s="287" t="s">
        <v>306</v>
      </c>
      <c r="H39" s="287"/>
      <c r="I39" s="287"/>
      <c r="J39" s="175" t="s">
        <v>65</v>
      </c>
      <c r="K39" s="282" t="s">
        <v>313</v>
      </c>
      <c r="L39" s="282"/>
      <c r="M39" s="18">
        <v>245</v>
      </c>
      <c r="N39" s="176" t="s">
        <v>76</v>
      </c>
      <c r="O39" s="289"/>
      <c r="P39" s="84"/>
      <c r="Q39" s="84"/>
      <c r="R39" s="84"/>
    </row>
    <row r="40" spans="2:20" ht="39.950000000000003" customHeight="1" x14ac:dyDescent="0.25">
      <c r="B40" s="37">
        <v>4</v>
      </c>
      <c r="C40" s="283" t="s">
        <v>82</v>
      </c>
      <c r="D40" s="283"/>
      <c r="E40" s="283"/>
      <c r="F40" s="283"/>
      <c r="G40" s="287" t="s">
        <v>307</v>
      </c>
      <c r="H40" s="287"/>
      <c r="I40" s="287"/>
      <c r="J40" s="175" t="s">
        <v>65</v>
      </c>
      <c r="K40" s="282" t="s">
        <v>314</v>
      </c>
      <c r="L40" s="282"/>
      <c r="M40" s="18">
        <v>14.85</v>
      </c>
      <c r="N40" s="176" t="s">
        <v>76</v>
      </c>
      <c r="O40" s="289"/>
      <c r="P40" s="84"/>
      <c r="Q40" s="84"/>
      <c r="R40" s="84"/>
    </row>
    <row r="41" spans="2:20" ht="39.950000000000003" customHeight="1" x14ac:dyDescent="0.25">
      <c r="B41" s="37">
        <v>5</v>
      </c>
      <c r="C41" s="283" t="s">
        <v>83</v>
      </c>
      <c r="D41" s="283"/>
      <c r="E41" s="283"/>
      <c r="F41" s="283"/>
      <c r="G41" s="287" t="s">
        <v>308</v>
      </c>
      <c r="H41" s="287"/>
      <c r="I41" s="287"/>
      <c r="J41" s="175" t="s">
        <v>65</v>
      </c>
      <c r="K41" s="282" t="s">
        <v>315</v>
      </c>
      <c r="L41" s="282"/>
      <c r="M41" s="18">
        <v>34.479999999999997</v>
      </c>
      <c r="N41" s="176" t="s">
        <v>76</v>
      </c>
      <c r="O41" s="289"/>
      <c r="P41" s="84"/>
      <c r="Q41" s="84"/>
      <c r="R41" s="84"/>
    </row>
    <row r="42" spans="2:20" ht="39.950000000000003" customHeight="1" x14ac:dyDescent="0.25">
      <c r="B42" s="37">
        <v>6</v>
      </c>
      <c r="C42" s="283" t="s">
        <v>84</v>
      </c>
      <c r="D42" s="283"/>
      <c r="E42" s="283"/>
      <c r="F42" s="283"/>
      <c r="G42" s="287" t="s">
        <v>301</v>
      </c>
      <c r="H42" s="287"/>
      <c r="I42" s="287"/>
      <c r="J42" s="175" t="s">
        <v>70</v>
      </c>
      <c r="K42" s="282"/>
      <c r="L42" s="282"/>
      <c r="M42" s="282"/>
      <c r="N42" s="282"/>
    </row>
    <row r="43" spans="2:20" ht="78.75" customHeight="1" x14ac:dyDescent="0.25">
      <c r="B43" s="37">
        <v>7</v>
      </c>
      <c r="C43" s="283" t="s">
        <v>85</v>
      </c>
      <c r="D43" s="283"/>
      <c r="E43" s="283"/>
      <c r="F43" s="283"/>
      <c r="G43" s="287" t="s">
        <v>309</v>
      </c>
      <c r="H43" s="287"/>
      <c r="I43" s="287"/>
      <c r="J43" s="175" t="s">
        <v>65</v>
      </c>
      <c r="K43" s="282" t="s">
        <v>316</v>
      </c>
      <c r="L43" s="282"/>
      <c r="M43" s="282"/>
      <c r="N43" s="282"/>
    </row>
    <row r="44" spans="2:20" ht="39.950000000000003" customHeight="1" x14ac:dyDescent="0.25">
      <c r="B44" s="37">
        <v>8</v>
      </c>
      <c r="C44" s="283" t="s">
        <v>86</v>
      </c>
      <c r="D44" s="283"/>
      <c r="E44" s="283"/>
      <c r="F44" s="283"/>
      <c r="G44" s="287" t="s">
        <v>301</v>
      </c>
      <c r="H44" s="287"/>
      <c r="I44" s="287"/>
      <c r="J44" s="175" t="s">
        <v>70</v>
      </c>
      <c r="K44" s="282"/>
      <c r="L44" s="282"/>
      <c r="M44" s="282"/>
      <c r="N44" s="282"/>
    </row>
    <row r="45" spans="2:20" ht="39.950000000000003" customHeight="1" x14ac:dyDescent="0.25">
      <c r="B45" s="37">
        <v>9</v>
      </c>
      <c r="C45" s="283" t="s">
        <v>87</v>
      </c>
      <c r="D45" s="283"/>
      <c r="E45" s="283"/>
      <c r="F45" s="283"/>
      <c r="G45" s="287" t="s">
        <v>301</v>
      </c>
      <c r="H45" s="287"/>
      <c r="I45" s="287"/>
      <c r="J45" s="175" t="s">
        <v>70</v>
      </c>
      <c r="K45" s="284"/>
      <c r="L45" s="284"/>
      <c r="M45" s="284"/>
      <c r="N45" s="284"/>
    </row>
    <row r="46" spans="2:20" ht="39.950000000000003" customHeight="1" x14ac:dyDescent="0.25">
      <c r="B46" s="37">
        <v>10</v>
      </c>
      <c r="C46" s="283" t="s">
        <v>88</v>
      </c>
      <c r="D46" s="283"/>
      <c r="E46" s="283"/>
      <c r="F46" s="283"/>
      <c r="G46" s="287" t="s">
        <v>301</v>
      </c>
      <c r="H46" s="287"/>
      <c r="I46" s="287"/>
      <c r="J46" s="175" t="s">
        <v>70</v>
      </c>
      <c r="K46" s="284"/>
      <c r="L46" s="284"/>
      <c r="M46" s="284"/>
      <c r="N46" s="284"/>
    </row>
    <row r="47" spans="2:20" ht="39.950000000000003" customHeight="1" x14ac:dyDescent="0.25">
      <c r="B47" s="37">
        <v>11</v>
      </c>
      <c r="C47" s="283" t="s">
        <v>89</v>
      </c>
      <c r="D47" s="283"/>
      <c r="E47" s="283"/>
      <c r="F47" s="283"/>
      <c r="G47" s="287" t="s">
        <v>301</v>
      </c>
      <c r="H47" s="287"/>
      <c r="I47" s="287"/>
      <c r="J47" s="175" t="s">
        <v>70</v>
      </c>
      <c r="K47" s="284"/>
      <c r="L47" s="284"/>
      <c r="M47" s="284"/>
      <c r="N47" s="284"/>
    </row>
    <row r="48" spans="2:20" ht="39.950000000000003" customHeight="1" x14ac:dyDescent="0.25">
      <c r="B48" s="37">
        <v>12</v>
      </c>
      <c r="C48" s="283" t="s">
        <v>90</v>
      </c>
      <c r="D48" s="283"/>
      <c r="E48" s="283"/>
      <c r="F48" s="283"/>
      <c r="G48" s="287" t="s">
        <v>301</v>
      </c>
      <c r="H48" s="287"/>
      <c r="I48" s="287"/>
      <c r="J48" s="175" t="s">
        <v>70</v>
      </c>
      <c r="K48" s="284"/>
      <c r="L48" s="284"/>
      <c r="M48" s="284"/>
      <c r="N48" s="284"/>
    </row>
    <row r="49" spans="2:15" ht="39.950000000000003" customHeight="1" x14ac:dyDescent="0.25">
      <c r="B49" s="37">
        <v>13</v>
      </c>
      <c r="C49" s="258" t="s">
        <v>91</v>
      </c>
      <c r="D49" s="283" t="s">
        <v>92</v>
      </c>
      <c r="E49" s="283"/>
      <c r="F49" s="283"/>
      <c r="G49" s="283"/>
      <c r="H49" s="283"/>
      <c r="I49" s="283"/>
      <c r="J49" s="175"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175"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175" t="s">
        <v>70</v>
      </c>
      <c r="K51" s="284"/>
      <c r="L51" s="284"/>
      <c r="M51" s="87" t="s">
        <v>98</v>
      </c>
      <c r="N51" s="5"/>
      <c r="O51" s="86" t="s">
        <v>99</v>
      </c>
    </row>
    <row r="52" spans="2:15" ht="39.950000000000003" customHeight="1" x14ac:dyDescent="0.25">
      <c r="B52" s="37">
        <v>16</v>
      </c>
      <c r="C52" s="258"/>
      <c r="D52" s="355" t="s">
        <v>100</v>
      </c>
      <c r="E52" s="355"/>
      <c r="F52" s="355"/>
      <c r="G52" s="355"/>
      <c r="H52" s="355"/>
      <c r="I52" s="355"/>
      <c r="J52" s="175"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175"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175" t="s">
        <v>70</v>
      </c>
      <c r="H56" s="273"/>
      <c r="I56" s="273"/>
      <c r="J56" s="273"/>
      <c r="K56" s="273"/>
      <c r="L56" s="273"/>
      <c r="M56" s="273"/>
      <c r="N56" s="273"/>
      <c r="O56" s="62"/>
    </row>
    <row r="57" spans="2:15" ht="39.950000000000003" customHeight="1" x14ac:dyDescent="0.25">
      <c r="B57" s="92">
        <v>19</v>
      </c>
      <c r="C57" s="265" t="s">
        <v>109</v>
      </c>
      <c r="D57" s="266"/>
      <c r="E57" s="266"/>
      <c r="F57" s="267"/>
      <c r="G57" s="175" t="s">
        <v>70</v>
      </c>
      <c r="H57" s="273"/>
      <c r="I57" s="273"/>
      <c r="J57" s="273"/>
      <c r="K57" s="273"/>
      <c r="L57" s="273"/>
      <c r="M57" s="273"/>
      <c r="N57" s="273"/>
      <c r="O57" s="62"/>
    </row>
    <row r="58" spans="2:15" ht="39.950000000000003" customHeight="1" x14ac:dyDescent="0.25">
      <c r="B58" s="92">
        <v>20</v>
      </c>
      <c r="C58" s="265" t="s">
        <v>110</v>
      </c>
      <c r="D58" s="266"/>
      <c r="E58" s="266"/>
      <c r="F58" s="267"/>
      <c r="G58" s="175" t="s">
        <v>70</v>
      </c>
      <c r="H58" s="273"/>
      <c r="I58" s="273"/>
      <c r="J58" s="273"/>
      <c r="K58" s="273"/>
      <c r="L58" s="273"/>
      <c r="M58" s="273"/>
      <c r="N58" s="273"/>
      <c r="O58" s="62"/>
    </row>
    <row r="59" spans="2:15" ht="39.950000000000003" customHeight="1" x14ac:dyDescent="0.25">
      <c r="B59" s="92">
        <v>21</v>
      </c>
      <c r="C59" s="265" t="s">
        <v>111</v>
      </c>
      <c r="D59" s="266"/>
      <c r="E59" s="266"/>
      <c r="F59" s="267"/>
      <c r="G59" s="175" t="s">
        <v>70</v>
      </c>
      <c r="H59" s="273"/>
      <c r="I59" s="273"/>
      <c r="J59" s="273"/>
      <c r="K59" s="273"/>
      <c r="L59" s="273"/>
      <c r="M59" s="273"/>
      <c r="N59" s="273"/>
      <c r="O59" s="62"/>
    </row>
    <row r="60" spans="2:15" ht="39.950000000000003" customHeight="1" x14ac:dyDescent="0.25">
      <c r="B60" s="92">
        <v>22</v>
      </c>
      <c r="C60" s="265" t="s">
        <v>112</v>
      </c>
      <c r="D60" s="266"/>
      <c r="E60" s="266"/>
      <c r="F60" s="267"/>
      <c r="G60" s="175" t="s">
        <v>70</v>
      </c>
      <c r="H60" s="273"/>
      <c r="I60" s="273"/>
      <c r="J60" s="273"/>
      <c r="K60" s="273"/>
      <c r="L60" s="273"/>
      <c r="M60" s="273"/>
      <c r="N60" s="273"/>
      <c r="O60" s="62"/>
    </row>
    <row r="61" spans="2:15" ht="39.950000000000003" customHeight="1" x14ac:dyDescent="0.25">
      <c r="B61" s="92">
        <v>23</v>
      </c>
      <c r="C61" s="265" t="s">
        <v>113</v>
      </c>
      <c r="D61" s="266"/>
      <c r="E61" s="266"/>
      <c r="F61" s="267"/>
      <c r="G61" s="175" t="s">
        <v>70</v>
      </c>
      <c r="H61" s="273"/>
      <c r="I61" s="273"/>
      <c r="J61" s="273"/>
      <c r="K61" s="273"/>
      <c r="L61" s="273"/>
      <c r="M61" s="273"/>
      <c r="N61" s="273"/>
      <c r="O61" s="62"/>
    </row>
    <row r="62" spans="2:15" ht="39.950000000000003" customHeight="1" x14ac:dyDescent="0.25">
      <c r="B62" s="92">
        <v>24</v>
      </c>
      <c r="C62" s="265" t="s">
        <v>114</v>
      </c>
      <c r="D62" s="266"/>
      <c r="E62" s="266"/>
      <c r="F62" s="267"/>
      <c r="G62" s="175"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175"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O4:R6"/>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 ref="B8:D8"/>
    <mergeCell ref="E8:F8"/>
    <mergeCell ref="G8:H8"/>
    <mergeCell ref="K8:L8"/>
    <mergeCell ref="O13:O14"/>
    <mergeCell ref="P13:R13"/>
    <mergeCell ref="S13:S18"/>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81" priority="8">
      <formula>$E$6="NIE"</formula>
    </cfRule>
  </conditionalFormatting>
  <conditionalFormatting sqref="G10:N10">
    <cfRule type="expression" dxfId="80" priority="7">
      <formula>$E$10="NIE"</formula>
    </cfRule>
  </conditionalFormatting>
  <conditionalFormatting sqref="H56:N62">
    <cfRule type="expression" dxfId="79" priority="18">
      <formula>G56="NIE"</formula>
    </cfRule>
  </conditionalFormatting>
  <conditionalFormatting sqref="H65:N65">
    <cfRule type="expression" dxfId="78" priority="17">
      <formula>$G$65="NIE"</formula>
    </cfRule>
  </conditionalFormatting>
  <conditionalFormatting sqref="K37:N37">
    <cfRule type="colorScale" priority="3">
      <colorScale>
        <cfvo type="formula" val="&quot;TAK&quot;"/>
        <cfvo type="formula" val="&quot;NIE&quot;"/>
        <color theme="0"/>
        <color theme="0" tint="-0.34998626667073579"/>
      </colorScale>
    </cfRule>
  </conditionalFormatting>
  <conditionalFormatting sqref="K37:N44">
    <cfRule type="expression" dxfId="77" priority="1">
      <formula>$J37="NIE"</formula>
    </cfRule>
  </conditionalFormatting>
  <conditionalFormatting sqref="K45:N48">
    <cfRule type="expression" dxfId="76" priority="19">
      <formula>$J45="NIE"</formula>
    </cfRule>
  </conditionalFormatting>
  <conditionalFormatting sqref="K49:N49">
    <cfRule type="expression" dxfId="75" priority="16">
      <formula>$J$49="NIE"</formula>
    </cfRule>
  </conditionalFormatting>
  <conditionalFormatting sqref="K50:N50">
    <cfRule type="expression" dxfId="74" priority="15">
      <formula>$J$50="NIE"</formula>
    </cfRule>
  </conditionalFormatting>
  <conditionalFormatting sqref="K51:N51">
    <cfRule type="expression" dxfId="73" priority="14">
      <formula>$J$51="NIE"</formula>
    </cfRule>
  </conditionalFormatting>
  <conditionalFormatting sqref="K52:N52">
    <cfRule type="expression" dxfId="72" priority="13">
      <formula>$J$52="NIE"</formula>
    </cfRule>
  </conditionalFormatting>
  <conditionalFormatting sqref="K53:N53">
    <cfRule type="expression" dxfId="71" priority="12">
      <formula>$J$53="NIE"</formula>
    </cfRule>
  </conditionalFormatting>
  <dataValidations count="3">
    <dataValidation type="list" allowBlank="1" showInputMessage="1" showErrorMessage="1" sqref="G65 G56:G62 J37:J53 E10 E6" xr:uid="{00000000-0002-0000-0300-000000000000}">
      <formula1>$T$34:$T$35</formula1>
    </dataValidation>
    <dataValidation type="list" allowBlank="1" showInputMessage="1" showErrorMessage="1" sqref="N37:N41" xr:uid="{00000000-0002-0000-0300-000001000000}">
      <formula1>$T$36:$T$37</formula1>
    </dataValidation>
    <dataValidation type="list" allowBlank="1" showInputMessage="1" showErrorMessage="1" sqref="E8:F8" xr:uid="{00000000-0002-0000-03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T166"/>
  <sheetViews>
    <sheetView view="pageBreakPreview" topLeftCell="A57" zoomScaleNormal="100" zoomScaleSheetLayoutView="100" workbookViewId="0">
      <selection activeCell="G42" sqref="G42:I42"/>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210</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317</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70</v>
      </c>
      <c r="F6" s="321"/>
      <c r="G6" s="349" t="s">
        <v>247</v>
      </c>
      <c r="H6" s="350"/>
      <c r="I6" s="347"/>
      <c r="J6" s="347"/>
      <c r="K6" s="349" t="s">
        <v>248</v>
      </c>
      <c r="L6" s="350"/>
      <c r="M6" s="347"/>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45" t="s">
        <v>318</v>
      </c>
      <c r="F9" s="345"/>
      <c r="G9" s="346" t="s">
        <v>11</v>
      </c>
      <c r="H9" s="346"/>
      <c r="I9" s="20">
        <v>1786.65</v>
      </c>
      <c r="J9" s="61" t="s">
        <v>12</v>
      </c>
      <c r="K9" s="346" t="s">
        <v>267</v>
      </c>
      <c r="L9" s="346"/>
      <c r="M9" s="20">
        <v>1786.65</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59" t="s">
        <v>263</v>
      </c>
      <c r="P10" s="360"/>
      <c r="Q10" s="360"/>
      <c r="R10" s="360"/>
      <c r="T10" s="62" t="s">
        <v>26</v>
      </c>
    </row>
    <row r="11" spans="2:20" ht="39.950000000000003" customHeight="1" x14ac:dyDescent="0.25">
      <c r="B11" s="311" t="s">
        <v>16</v>
      </c>
      <c r="C11" s="311"/>
      <c r="D11" s="311"/>
      <c r="E11" s="1">
        <v>0</v>
      </c>
      <c r="F11" s="2">
        <f>IFERROR(E11/M9,"-")</f>
        <v>0</v>
      </c>
      <c r="G11" s="312" t="s">
        <v>17</v>
      </c>
      <c r="H11" s="313"/>
      <c r="I11" s="284"/>
      <c r="J11" s="284"/>
      <c r="K11" s="284"/>
      <c r="L11" s="284"/>
      <c r="M11" s="284"/>
      <c r="N11" s="284"/>
      <c r="O11" s="359"/>
      <c r="P11" s="360"/>
      <c r="Q11" s="360"/>
      <c r="R11" s="360"/>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74">
        <f>ROUND(589.34/0.0036,0)</f>
        <v>163706</v>
      </c>
      <c r="D15" s="174">
        <f>ROUND(92.88/0.0036,0)</f>
        <v>25800</v>
      </c>
      <c r="E15" s="174"/>
      <c r="F15" s="174"/>
      <c r="G15" s="174"/>
      <c r="H15" s="69">
        <f>SUM(C15:G15)</f>
        <v>189506</v>
      </c>
      <c r="I15" s="174"/>
      <c r="J15" s="174"/>
      <c r="K15" s="174"/>
      <c r="L15" s="174"/>
      <c r="M15" s="174"/>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74"/>
      <c r="D16" s="174"/>
      <c r="E16" s="174"/>
      <c r="F16" s="174"/>
      <c r="G16" s="174"/>
      <c r="H16" s="69">
        <f t="shared" ref="H16:H23" si="0">SUM(C16:G16)</f>
        <v>0</v>
      </c>
      <c r="I16" s="174"/>
      <c r="J16" s="174"/>
      <c r="K16" s="174"/>
      <c r="L16" s="174"/>
      <c r="M16" s="174"/>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74"/>
      <c r="D17" s="174"/>
      <c r="E17" s="174"/>
      <c r="F17" s="174"/>
      <c r="G17" s="174"/>
      <c r="H17" s="69">
        <f t="shared" si="0"/>
        <v>0</v>
      </c>
      <c r="I17" s="174"/>
      <c r="J17" s="174"/>
      <c r="K17" s="174"/>
      <c r="L17" s="174"/>
      <c r="M17" s="174"/>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74"/>
      <c r="D18" s="174"/>
      <c r="E18" s="174"/>
      <c r="F18" s="174"/>
      <c r="G18" s="174"/>
      <c r="H18" s="69">
        <f t="shared" si="0"/>
        <v>0</v>
      </c>
      <c r="I18" s="174"/>
      <c r="J18" s="174"/>
      <c r="K18" s="174"/>
      <c r="L18" s="174"/>
      <c r="M18" s="174"/>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74"/>
      <c r="D19" s="174"/>
      <c r="E19" s="174"/>
      <c r="F19" s="174"/>
      <c r="G19" s="174"/>
      <c r="H19" s="69">
        <f t="shared" si="0"/>
        <v>0</v>
      </c>
      <c r="I19" s="174"/>
      <c r="J19" s="174"/>
      <c r="K19" s="174"/>
      <c r="L19" s="174"/>
      <c r="M19" s="174"/>
      <c r="N19" s="70">
        <f t="shared" si="1"/>
        <v>0</v>
      </c>
      <c r="O19" s="71">
        <v>0.2</v>
      </c>
      <c r="P19" s="72">
        <v>0</v>
      </c>
      <c r="Q19" s="72">
        <f t="shared" si="2"/>
        <v>0</v>
      </c>
      <c r="R19" s="72">
        <f t="shared" si="3"/>
        <v>0</v>
      </c>
      <c r="S19" s="74" t="s">
        <v>42</v>
      </c>
      <c r="T19" s="73"/>
    </row>
    <row r="20" spans="2:20" ht="20.100000000000001" customHeight="1" x14ac:dyDescent="0.25">
      <c r="B20" s="3" t="s">
        <v>43</v>
      </c>
      <c r="C20" s="174"/>
      <c r="D20" s="174"/>
      <c r="E20" s="174"/>
      <c r="F20" s="174"/>
      <c r="G20" s="174"/>
      <c r="H20" s="69">
        <f>SUM(C20:G20)</f>
        <v>0</v>
      </c>
      <c r="I20" s="174"/>
      <c r="J20" s="174"/>
      <c r="K20" s="174"/>
      <c r="L20" s="174"/>
      <c r="M20" s="174"/>
      <c r="N20" s="70">
        <f>SUM(I20:M20)</f>
        <v>0</v>
      </c>
      <c r="O20" s="148">
        <v>0</v>
      </c>
      <c r="P20" s="149">
        <v>0</v>
      </c>
      <c r="Q20" s="149">
        <f t="shared" si="2"/>
        <v>0</v>
      </c>
      <c r="R20" s="150">
        <f t="shared" si="3"/>
        <v>0</v>
      </c>
      <c r="S20" s="154" t="s">
        <v>44</v>
      </c>
    </row>
    <row r="21" spans="2:20" ht="39.950000000000003" customHeight="1" x14ac:dyDescent="0.25">
      <c r="B21" s="3" t="s">
        <v>278</v>
      </c>
      <c r="C21" s="174"/>
      <c r="D21" s="174"/>
      <c r="E21" s="174"/>
      <c r="F21" s="174"/>
      <c r="G21" s="174"/>
      <c r="H21" s="69">
        <f>SUM(C21:G21)</f>
        <v>0</v>
      </c>
      <c r="I21" s="174"/>
      <c r="J21" s="174"/>
      <c r="K21" s="174"/>
      <c r="L21" s="174"/>
      <c r="M21" s="174"/>
      <c r="N21" s="70">
        <f>SUM(I21:M21)</f>
        <v>0</v>
      </c>
      <c r="O21" s="148">
        <v>0.8</v>
      </c>
      <c r="P21" s="149">
        <v>93.55</v>
      </c>
      <c r="Q21" s="172">
        <f t="shared" si="2"/>
        <v>336.78</v>
      </c>
      <c r="R21" s="72">
        <f t="shared" si="3"/>
        <v>0.33677999999999997</v>
      </c>
      <c r="S21" s="154" t="s">
        <v>279</v>
      </c>
    </row>
    <row r="22" spans="2:20" ht="35.1" customHeight="1" x14ac:dyDescent="0.25">
      <c r="B22" s="68" t="s">
        <v>45</v>
      </c>
      <c r="C22" s="174"/>
      <c r="D22" s="174"/>
      <c r="E22" s="174">
        <v>3644</v>
      </c>
      <c r="F22" s="174">
        <v>24623.87</v>
      </c>
      <c r="G22" s="174">
        <v>3423</v>
      </c>
      <c r="H22" s="69">
        <f t="shared" si="0"/>
        <v>31690.87</v>
      </c>
      <c r="I22" s="174">
        <f>ROUND(56.91/0.0036,0)</f>
        <v>15808</v>
      </c>
      <c r="J22" s="174">
        <f>ROUND(26.07/0.0036,0)</f>
        <v>7242</v>
      </c>
      <c r="K22" s="174">
        <v>3644</v>
      </c>
      <c r="L22" s="174">
        <v>24623.87</v>
      </c>
      <c r="M22" s="174">
        <v>3423</v>
      </c>
      <c r="N22" s="70">
        <f t="shared" si="1"/>
        <v>54740.869999999995</v>
      </c>
      <c r="O22" s="71">
        <v>2.5</v>
      </c>
      <c r="P22" s="72"/>
      <c r="Q22" s="72">
        <v>708</v>
      </c>
      <c r="R22" s="72">
        <f t="shared" si="3"/>
        <v>0.70799999999999996</v>
      </c>
      <c r="S22" s="32" t="s">
        <v>46</v>
      </c>
    </row>
    <row r="23" spans="2:20" ht="35.1" customHeight="1" x14ac:dyDescent="0.25">
      <c r="B23" s="68" t="s">
        <v>47</v>
      </c>
      <c r="C23" s="174"/>
      <c r="D23" s="174"/>
      <c r="E23" s="174"/>
      <c r="F23" s="174"/>
      <c r="G23" s="174"/>
      <c r="H23" s="69">
        <f t="shared" si="0"/>
        <v>0</v>
      </c>
      <c r="I23" s="174"/>
      <c r="J23" s="174"/>
      <c r="K23" s="174"/>
      <c r="L23" s="174"/>
      <c r="M23" s="174"/>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69">
        <f>SUM(H15:H21)</f>
        <v>189506</v>
      </c>
      <c r="I24" s="308" t="s">
        <v>49</v>
      </c>
      <c r="J24" s="309"/>
      <c r="K24" s="309"/>
      <c r="L24" s="309"/>
      <c r="M24" s="310"/>
      <c r="N24" s="70">
        <f>SUM(N15:N21)</f>
        <v>0</v>
      </c>
      <c r="O24" s="75">
        <f>H24-N24</f>
        <v>189506</v>
      </c>
      <c r="P24" s="76" t="s">
        <v>50</v>
      </c>
      <c r="Q24" s="76"/>
      <c r="R24" s="77"/>
      <c r="T24" s="73"/>
    </row>
    <row r="25" spans="2:20" ht="20.100000000000001" customHeight="1" x14ac:dyDescent="0.25">
      <c r="B25" s="301" t="s">
        <v>51</v>
      </c>
      <c r="C25" s="302"/>
      <c r="D25" s="302"/>
      <c r="E25" s="302"/>
      <c r="F25" s="302"/>
      <c r="G25" s="303"/>
      <c r="H25" s="69">
        <f>H22</f>
        <v>31690.87</v>
      </c>
      <c r="I25" s="308" t="s">
        <v>51</v>
      </c>
      <c r="J25" s="309"/>
      <c r="K25" s="309"/>
      <c r="L25" s="309"/>
      <c r="M25" s="310"/>
      <c r="N25" s="70">
        <f>N22</f>
        <v>54740.869999999995</v>
      </c>
      <c r="O25" s="75">
        <f>H25-N25</f>
        <v>-23049.999999999996</v>
      </c>
      <c r="P25" s="76" t="s">
        <v>50</v>
      </c>
      <c r="Q25" s="76"/>
      <c r="R25" s="77"/>
      <c r="T25" s="73"/>
    </row>
    <row r="26" spans="2:20" ht="20.100000000000001" customHeight="1" x14ac:dyDescent="0.25">
      <c r="B26" s="301" t="s">
        <v>52</v>
      </c>
      <c r="C26" s="302"/>
      <c r="D26" s="302"/>
      <c r="E26" s="302"/>
      <c r="F26" s="302"/>
      <c r="G26" s="303"/>
      <c r="H26" s="69">
        <f>H23</f>
        <v>0</v>
      </c>
      <c r="I26" s="308" t="s">
        <v>53</v>
      </c>
      <c r="J26" s="309"/>
      <c r="K26" s="309"/>
      <c r="L26" s="309"/>
      <c r="M26" s="310"/>
      <c r="N26" s="70">
        <f>N23</f>
        <v>0</v>
      </c>
      <c r="O26" s="75">
        <f>N26-H26</f>
        <v>0</v>
      </c>
      <c r="P26" s="76" t="s">
        <v>50</v>
      </c>
      <c r="Q26" s="76"/>
      <c r="R26" s="77"/>
      <c r="T26" s="73"/>
    </row>
    <row r="27" spans="2:20" ht="20.100000000000001" customHeight="1" x14ac:dyDescent="0.25">
      <c r="B27" s="301" t="s">
        <v>54</v>
      </c>
      <c r="C27" s="302"/>
      <c r="D27" s="302"/>
      <c r="E27" s="302"/>
      <c r="F27" s="302"/>
      <c r="G27" s="303"/>
      <c r="H27" s="69">
        <f>SUM(H15:H22)</f>
        <v>221196.87</v>
      </c>
      <c r="I27" s="304" t="s">
        <v>55</v>
      </c>
      <c r="J27" s="304"/>
      <c r="K27" s="304"/>
      <c r="L27" s="304"/>
      <c r="M27" s="304"/>
      <c r="N27" s="70">
        <f>SUM(N15:N22)</f>
        <v>54740.869999999995</v>
      </c>
      <c r="O27" s="75">
        <f>H27-N27</f>
        <v>166456</v>
      </c>
      <c r="P27" s="78" t="s">
        <v>50</v>
      </c>
      <c r="Q27" s="78"/>
    </row>
    <row r="28" spans="2:20" ht="20.100000000000001" customHeight="1" x14ac:dyDescent="0.25">
      <c r="B28" s="301" t="s">
        <v>256</v>
      </c>
      <c r="C28" s="302"/>
      <c r="D28" s="302"/>
      <c r="E28" s="302"/>
      <c r="F28" s="302"/>
      <c r="G28" s="303"/>
      <c r="H28" s="69">
        <f>H15*$O$15+H16*$O$16+H17*$O$17+H18*$O$18+H19*$O$19+H21*$O$21+H22*$O$22-H23*$O$23+H20*$O$20</f>
        <v>287683.77500000002</v>
      </c>
      <c r="I28" s="304" t="s">
        <v>256</v>
      </c>
      <c r="J28" s="304"/>
      <c r="K28" s="304"/>
      <c r="L28" s="304"/>
      <c r="M28" s="304"/>
      <c r="N28" s="70">
        <f>N15*$O$15+N16*$O$16+N17*$O$17+N18*$O$18+N19*$O$19+N21*$O$21+N22*$O$22-N23*$O$23+N20*$O$20</f>
        <v>136852.17499999999</v>
      </c>
      <c r="O28" s="75">
        <f>H28-N28</f>
        <v>150831.60000000003</v>
      </c>
      <c r="P28" s="78" t="s">
        <v>50</v>
      </c>
      <c r="Q28" s="78"/>
    </row>
    <row r="29" spans="2:20" ht="20.100000000000001" customHeight="1" x14ac:dyDescent="0.25">
      <c r="B29" s="301" t="s">
        <v>56</v>
      </c>
      <c r="C29" s="302"/>
      <c r="D29" s="302"/>
      <c r="E29" s="302"/>
      <c r="F29" s="302"/>
      <c r="G29" s="303"/>
      <c r="H29" s="69">
        <f>(H15*$R$15+H16*$R$16+H17*$R$17+H18*$R$18+H19*$R$19+H20*$R$20+H21*$R$21+H22*$R$22-H23*$R$23)/1000</f>
        <v>75.391176552000005</v>
      </c>
      <c r="I29" s="304" t="s">
        <v>56</v>
      </c>
      <c r="J29" s="304"/>
      <c r="K29" s="304"/>
      <c r="L29" s="304"/>
      <c r="M29" s="304"/>
      <c r="N29" s="70">
        <f>(N15*$R$15+N16*$R$16+N17*$R$17+N18*$R$18+N19*$R$19+N20*$R$20+N21*$R$21+N22*$R$22-N23*$R$23)/1000</f>
        <v>38.756535959999994</v>
      </c>
      <c r="O29" s="75">
        <f>H29-N29</f>
        <v>36.634640592000011</v>
      </c>
      <c r="P29" s="78" t="s">
        <v>63</v>
      </c>
      <c r="Q29" s="78"/>
    </row>
    <row r="30" spans="2:20" ht="20.100000000000001" customHeight="1" x14ac:dyDescent="0.25">
      <c r="B30" s="305" t="s">
        <v>262</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189506</v>
      </c>
      <c r="G31" s="80" t="s">
        <v>50</v>
      </c>
      <c r="H31" s="293" t="s">
        <v>59</v>
      </c>
      <c r="I31" s="294"/>
      <c r="J31" s="294"/>
      <c r="K31" s="294"/>
      <c r="L31" s="295"/>
      <c r="M31" s="79">
        <f>O27</f>
        <v>166456</v>
      </c>
      <c r="N31" s="81" t="s">
        <v>50</v>
      </c>
      <c r="O31" s="75"/>
      <c r="P31" s="62"/>
      <c r="Q31" s="62"/>
    </row>
    <row r="32" spans="2:20" ht="24.95" customHeight="1" x14ac:dyDescent="0.25">
      <c r="B32" s="290" t="s">
        <v>60</v>
      </c>
      <c r="C32" s="291"/>
      <c r="D32" s="291"/>
      <c r="E32" s="292"/>
      <c r="F32" s="79">
        <f>O25</f>
        <v>-23049.999999999996</v>
      </c>
      <c r="G32" s="80" t="s">
        <v>50</v>
      </c>
      <c r="H32" s="293" t="s">
        <v>257</v>
      </c>
      <c r="I32" s="294"/>
      <c r="J32" s="294"/>
      <c r="K32" s="294"/>
      <c r="L32" s="295"/>
      <c r="M32" s="79">
        <f>O28</f>
        <v>150831.60000000003</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36.634640592000011</v>
      </c>
      <c r="N33" s="81" t="s">
        <v>63</v>
      </c>
      <c r="O33" s="75"/>
      <c r="P33" s="62"/>
      <c r="Q33" s="62"/>
    </row>
    <row r="34" spans="2:20" ht="39.950000000000003" customHeight="1" x14ac:dyDescent="0.25">
      <c r="B34" s="356" t="s">
        <v>64</v>
      </c>
      <c r="C34" s="356"/>
      <c r="D34" s="356"/>
      <c r="E34" s="356"/>
      <c r="F34" s="356"/>
      <c r="G34" s="356"/>
      <c r="H34" s="356"/>
      <c r="I34" s="356"/>
      <c r="J34" s="356"/>
      <c r="K34" s="356"/>
      <c r="L34" s="356"/>
      <c r="M34" s="356"/>
      <c r="N34" s="356"/>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319</v>
      </c>
      <c r="H37" s="287"/>
      <c r="I37" s="287"/>
      <c r="J37" s="4" t="s">
        <v>65</v>
      </c>
      <c r="K37" s="284" t="s">
        <v>323</v>
      </c>
      <c r="L37" s="284"/>
      <c r="M37" s="181">
        <v>708.61</v>
      </c>
      <c r="N37" s="141" t="s">
        <v>76</v>
      </c>
      <c r="O37" s="289" t="s">
        <v>78</v>
      </c>
      <c r="P37" s="84"/>
      <c r="Q37" s="84"/>
      <c r="R37" s="84"/>
      <c r="T37" s="82" t="s">
        <v>79</v>
      </c>
    </row>
    <row r="38" spans="2:20" ht="39.950000000000003" customHeight="1" x14ac:dyDescent="0.25">
      <c r="B38" s="37">
        <v>2</v>
      </c>
      <c r="C38" s="283" t="s">
        <v>80</v>
      </c>
      <c r="D38" s="283"/>
      <c r="E38" s="283"/>
      <c r="F38" s="283"/>
      <c r="G38" s="287" t="s">
        <v>301</v>
      </c>
      <c r="H38" s="287"/>
      <c r="I38" s="287"/>
      <c r="J38" s="4" t="s">
        <v>70</v>
      </c>
      <c r="K38" s="284"/>
      <c r="L38" s="284"/>
      <c r="M38" s="181"/>
      <c r="N38" s="141"/>
      <c r="O38" s="289"/>
      <c r="P38" s="84"/>
      <c r="Q38" s="84"/>
      <c r="R38" s="84"/>
    </row>
    <row r="39" spans="2:20" ht="39.950000000000003" customHeight="1" x14ac:dyDescent="0.25">
      <c r="B39" s="37">
        <v>3</v>
      </c>
      <c r="C39" s="283" t="s">
        <v>81</v>
      </c>
      <c r="D39" s="283"/>
      <c r="E39" s="283"/>
      <c r="F39" s="283"/>
      <c r="G39" s="287" t="s">
        <v>320</v>
      </c>
      <c r="H39" s="287"/>
      <c r="I39" s="287"/>
      <c r="J39" s="4" t="s">
        <v>65</v>
      </c>
      <c r="K39" s="284" t="s">
        <v>324</v>
      </c>
      <c r="L39" s="284"/>
      <c r="M39" s="181">
        <f>642.7+635.5</f>
        <v>1278.2</v>
      </c>
      <c r="N39" s="141" t="s">
        <v>76</v>
      </c>
      <c r="O39" s="289"/>
      <c r="P39" s="84"/>
      <c r="Q39" s="84"/>
      <c r="R39" s="84"/>
    </row>
    <row r="40" spans="2:20" ht="39.950000000000003" customHeight="1" x14ac:dyDescent="0.25">
      <c r="B40" s="37">
        <v>4</v>
      </c>
      <c r="C40" s="283" t="s">
        <v>82</v>
      </c>
      <c r="D40" s="283"/>
      <c r="E40" s="283"/>
      <c r="F40" s="283"/>
      <c r="G40" s="287" t="s">
        <v>321</v>
      </c>
      <c r="H40" s="287"/>
      <c r="I40" s="287"/>
      <c r="J40" s="4" t="s">
        <v>65</v>
      </c>
      <c r="K40" s="284" t="s">
        <v>325</v>
      </c>
      <c r="L40" s="284"/>
      <c r="M40" s="181">
        <v>213.47</v>
      </c>
      <c r="N40" s="141" t="s">
        <v>76</v>
      </c>
      <c r="O40" s="289"/>
      <c r="P40" s="84"/>
      <c r="Q40" s="84"/>
      <c r="R40" s="84"/>
    </row>
    <row r="41" spans="2:20" ht="39.950000000000003" customHeight="1" x14ac:dyDescent="0.25">
      <c r="B41" s="37">
        <v>5</v>
      </c>
      <c r="C41" s="283" t="s">
        <v>83</v>
      </c>
      <c r="D41" s="283"/>
      <c r="E41" s="283"/>
      <c r="F41" s="283"/>
      <c r="G41" s="287" t="s">
        <v>322</v>
      </c>
      <c r="H41" s="287"/>
      <c r="I41" s="287"/>
      <c r="J41" s="4" t="s">
        <v>65</v>
      </c>
      <c r="K41" s="284" t="s">
        <v>326</v>
      </c>
      <c r="L41" s="284"/>
      <c r="M41" s="181">
        <f>10.36+13.7+160.16</f>
        <v>184.22</v>
      </c>
      <c r="N41" s="141" t="s">
        <v>76</v>
      </c>
      <c r="O41" s="289"/>
      <c r="P41" s="84"/>
      <c r="Q41" s="84"/>
      <c r="R41" s="84"/>
    </row>
    <row r="42" spans="2:20" ht="130.5" customHeight="1" x14ac:dyDescent="0.25">
      <c r="B42" s="37">
        <v>6</v>
      </c>
      <c r="C42" s="283" t="s">
        <v>84</v>
      </c>
      <c r="D42" s="283"/>
      <c r="E42" s="283"/>
      <c r="F42" s="283"/>
      <c r="G42" s="287" t="s">
        <v>436</v>
      </c>
      <c r="H42" s="287"/>
      <c r="I42" s="287"/>
      <c r="J42" s="4" t="s">
        <v>70</v>
      </c>
      <c r="K42" s="284"/>
      <c r="L42" s="284"/>
      <c r="M42" s="284"/>
      <c r="N42" s="284"/>
    </row>
    <row r="43" spans="2:20" ht="39.950000000000003" customHeight="1" x14ac:dyDescent="0.25">
      <c r="B43" s="37">
        <v>7</v>
      </c>
      <c r="C43" s="283" t="s">
        <v>85</v>
      </c>
      <c r="D43" s="283"/>
      <c r="E43" s="283"/>
      <c r="F43" s="283"/>
      <c r="G43" s="358" t="s">
        <v>294</v>
      </c>
      <c r="H43" s="358"/>
      <c r="I43" s="358"/>
      <c r="J43" s="4" t="s">
        <v>65</v>
      </c>
      <c r="K43" s="284" t="s">
        <v>327</v>
      </c>
      <c r="L43" s="284"/>
      <c r="M43" s="284"/>
      <c r="N43" s="284"/>
    </row>
    <row r="44" spans="2:20" ht="39.950000000000003" customHeight="1" x14ac:dyDescent="0.25">
      <c r="B44" s="37">
        <v>8</v>
      </c>
      <c r="C44" s="283" t="s">
        <v>86</v>
      </c>
      <c r="D44" s="283"/>
      <c r="E44" s="283"/>
      <c r="F44" s="283"/>
      <c r="G44" s="287" t="s">
        <v>301</v>
      </c>
      <c r="H44" s="287"/>
      <c r="I44" s="287"/>
      <c r="J44" s="4" t="s">
        <v>70</v>
      </c>
      <c r="K44" s="284"/>
      <c r="L44" s="284"/>
      <c r="M44" s="284"/>
      <c r="N44" s="284"/>
    </row>
    <row r="45" spans="2:20" ht="39.950000000000003" customHeight="1" x14ac:dyDescent="0.25">
      <c r="B45" s="37">
        <v>9</v>
      </c>
      <c r="C45" s="283" t="s">
        <v>87</v>
      </c>
      <c r="D45" s="283"/>
      <c r="E45" s="283"/>
      <c r="F45" s="283"/>
      <c r="G45" s="287" t="s">
        <v>301</v>
      </c>
      <c r="H45" s="287"/>
      <c r="I45" s="287"/>
      <c r="J45" s="4" t="s">
        <v>70</v>
      </c>
      <c r="K45" s="284"/>
      <c r="L45" s="284"/>
      <c r="M45" s="284"/>
      <c r="N45" s="284"/>
    </row>
    <row r="46" spans="2:20" ht="39.950000000000003" customHeight="1" x14ac:dyDescent="0.25">
      <c r="B46" s="37">
        <v>10</v>
      </c>
      <c r="C46" s="283" t="s">
        <v>88</v>
      </c>
      <c r="D46" s="283"/>
      <c r="E46" s="283"/>
      <c r="F46" s="283"/>
      <c r="G46" s="287" t="s">
        <v>301</v>
      </c>
      <c r="H46" s="287"/>
      <c r="I46" s="287"/>
      <c r="J46" s="4" t="s">
        <v>70</v>
      </c>
      <c r="K46" s="284"/>
      <c r="L46" s="284"/>
      <c r="M46" s="284"/>
      <c r="N46" s="284"/>
    </row>
    <row r="47" spans="2:20" ht="39.950000000000003" customHeight="1" x14ac:dyDescent="0.25">
      <c r="B47" s="37">
        <v>11</v>
      </c>
      <c r="C47" s="283" t="s">
        <v>89</v>
      </c>
      <c r="D47" s="283"/>
      <c r="E47" s="283"/>
      <c r="F47" s="283"/>
      <c r="G47" s="287" t="s">
        <v>301</v>
      </c>
      <c r="H47" s="287"/>
      <c r="I47" s="287"/>
      <c r="J47" s="4" t="s">
        <v>70</v>
      </c>
      <c r="K47" s="284"/>
      <c r="L47" s="284"/>
      <c r="M47" s="284"/>
      <c r="N47" s="284"/>
    </row>
    <row r="48" spans="2:20" ht="39.950000000000003" customHeight="1" x14ac:dyDescent="0.25">
      <c r="B48" s="37">
        <v>12</v>
      </c>
      <c r="C48" s="283" t="s">
        <v>90</v>
      </c>
      <c r="D48" s="283"/>
      <c r="E48" s="283"/>
      <c r="F48" s="283"/>
      <c r="G48" s="287" t="s">
        <v>301</v>
      </c>
      <c r="H48" s="287"/>
      <c r="I48" s="287"/>
      <c r="J48" s="4" t="s">
        <v>70</v>
      </c>
      <c r="K48" s="284"/>
      <c r="L48" s="284"/>
      <c r="M48" s="284"/>
      <c r="N48" s="284"/>
    </row>
    <row r="49" spans="2:15" ht="39.950000000000003" customHeight="1" x14ac:dyDescent="0.25">
      <c r="B49" s="37">
        <v>13</v>
      </c>
      <c r="C49" s="258" t="s">
        <v>91</v>
      </c>
      <c r="D49" s="283" t="s">
        <v>92</v>
      </c>
      <c r="E49" s="283"/>
      <c r="F49" s="283"/>
      <c r="G49" s="283"/>
      <c r="H49" s="283"/>
      <c r="I49" s="283"/>
      <c r="J49" s="4"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70</v>
      </c>
      <c r="K51" s="284"/>
      <c r="L51" s="284"/>
      <c r="M51" s="87" t="s">
        <v>98</v>
      </c>
      <c r="N51" s="5"/>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65</v>
      </c>
      <c r="H57" s="268" t="s">
        <v>430</v>
      </c>
      <c r="I57" s="269"/>
      <c r="J57" s="269"/>
      <c r="K57" s="269"/>
      <c r="L57" s="269"/>
      <c r="M57" s="269"/>
      <c r="N57" s="270"/>
      <c r="O57" s="62"/>
    </row>
    <row r="58" spans="2:15" ht="39.950000000000003" customHeight="1" x14ac:dyDescent="0.25">
      <c r="B58" s="92">
        <v>20</v>
      </c>
      <c r="C58" s="265" t="s">
        <v>110</v>
      </c>
      <c r="D58" s="266"/>
      <c r="E58" s="266"/>
      <c r="F58" s="267"/>
      <c r="G58" s="6" t="s">
        <v>65</v>
      </c>
      <c r="H58" s="273" t="s">
        <v>431</v>
      </c>
      <c r="I58" s="273"/>
      <c r="J58" s="273"/>
      <c r="K58" s="273"/>
      <c r="L58" s="273"/>
      <c r="M58" s="273"/>
      <c r="N58" s="273"/>
      <c r="O58" s="62"/>
    </row>
    <row r="59" spans="2:15" ht="39.950000000000003" customHeight="1" x14ac:dyDescent="0.25">
      <c r="B59" s="92">
        <v>21</v>
      </c>
      <c r="C59" s="265" t="s">
        <v>111</v>
      </c>
      <c r="D59" s="266"/>
      <c r="E59" s="266"/>
      <c r="F59" s="267"/>
      <c r="G59" s="6" t="s">
        <v>65</v>
      </c>
      <c r="H59" s="273" t="s">
        <v>372</v>
      </c>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65</v>
      </c>
      <c r="H61" s="273" t="s">
        <v>432</v>
      </c>
      <c r="I61" s="273"/>
      <c r="J61" s="273"/>
      <c r="K61" s="273"/>
      <c r="L61" s="273"/>
      <c r="M61" s="273"/>
      <c r="N61" s="273"/>
      <c r="O61" s="62"/>
    </row>
    <row r="62" spans="2:15" ht="39.950000000000003" customHeight="1" x14ac:dyDescent="0.25">
      <c r="B62" s="92">
        <v>24</v>
      </c>
      <c r="C62" s="265" t="s">
        <v>114</v>
      </c>
      <c r="D62" s="266"/>
      <c r="E62" s="266"/>
      <c r="F62" s="267"/>
      <c r="G62" s="6"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70" priority="7">
      <formula>$E$6="NIE"</formula>
    </cfRule>
  </conditionalFormatting>
  <conditionalFormatting sqref="G10:N10">
    <cfRule type="expression" dxfId="69" priority="6">
      <formula>$E$10="NIE"</formula>
    </cfRule>
  </conditionalFormatting>
  <conditionalFormatting sqref="H56:N62">
    <cfRule type="expression" dxfId="68" priority="1">
      <formula>G56="NIE"</formula>
    </cfRule>
  </conditionalFormatting>
  <conditionalFormatting sqref="H65:N65">
    <cfRule type="expression" dxfId="67" priority="16">
      <formula>$G$65="NIE"</formula>
    </cfRule>
  </conditionalFormatting>
  <conditionalFormatting sqref="K37:N37">
    <cfRule type="colorScale" priority="5">
      <colorScale>
        <cfvo type="formula" val="&quot;TAK&quot;"/>
        <cfvo type="formula" val="&quot;NIE&quot;"/>
        <color theme="0"/>
        <color theme="0" tint="-0.34998626667073579"/>
      </colorScale>
    </cfRule>
  </conditionalFormatting>
  <conditionalFormatting sqref="K37:N48">
    <cfRule type="expression" dxfId="66" priority="4">
      <formula>$J37="NIE"</formula>
    </cfRule>
  </conditionalFormatting>
  <conditionalFormatting sqref="K49:N49">
    <cfRule type="expression" dxfId="65" priority="15">
      <formula>$J$49="NIE"</formula>
    </cfRule>
  </conditionalFormatting>
  <conditionalFormatting sqref="K50:N50">
    <cfRule type="expression" dxfId="64" priority="14">
      <formula>$J$50="NIE"</formula>
    </cfRule>
  </conditionalFormatting>
  <conditionalFormatting sqref="K51:N51">
    <cfRule type="expression" dxfId="63" priority="13">
      <formula>$J$51="NIE"</formula>
    </cfRule>
  </conditionalFormatting>
  <conditionalFormatting sqref="K52:N52">
    <cfRule type="expression" dxfId="62" priority="12">
      <formula>$J$52="NIE"</formula>
    </cfRule>
  </conditionalFormatting>
  <conditionalFormatting sqref="K53:N53">
    <cfRule type="expression" dxfId="61" priority="11">
      <formula>$J$53="NIE"</formula>
    </cfRule>
  </conditionalFormatting>
  <dataValidations count="3">
    <dataValidation type="list" allowBlank="1" showInputMessage="1" showErrorMessage="1" sqref="G65 G56:G62 J37:J53 E10 E6" xr:uid="{00000000-0002-0000-0400-000000000000}">
      <formula1>$T$34:$T$35</formula1>
    </dataValidation>
    <dataValidation type="list" allowBlank="1" showInputMessage="1" showErrorMessage="1" sqref="N37:N41" xr:uid="{00000000-0002-0000-0400-000001000000}">
      <formula1>$T$36:$T$37</formula1>
    </dataValidation>
    <dataValidation type="list" allowBlank="1" showInputMessage="1" showErrorMessage="1" sqref="E8:F8" xr:uid="{00000000-0002-0000-04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T166"/>
  <sheetViews>
    <sheetView view="pageBreakPreview" topLeftCell="A49" zoomScale="75" zoomScaleNormal="100" zoomScaleSheetLayoutView="75" workbookViewId="0">
      <selection activeCell="K37" sqref="K37:L37"/>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208</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328</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70</v>
      </c>
      <c r="F6" s="321"/>
      <c r="G6" s="349" t="s">
        <v>247</v>
      </c>
      <c r="H6" s="350"/>
      <c r="I6" s="347"/>
      <c r="J6" s="347"/>
      <c r="K6" s="349" t="s">
        <v>248</v>
      </c>
      <c r="L6" s="350"/>
      <c r="M6" s="347"/>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13</v>
      </c>
      <c r="F8" s="321"/>
      <c r="G8" s="322" t="s">
        <v>6</v>
      </c>
      <c r="H8" s="322"/>
      <c r="I8" s="19">
        <v>0</v>
      </c>
      <c r="J8" s="60" t="s">
        <v>7</v>
      </c>
      <c r="K8" s="322" t="s">
        <v>8</v>
      </c>
      <c r="L8" s="322"/>
      <c r="M8" s="19">
        <v>0</v>
      </c>
      <c r="N8" s="60" t="s">
        <v>9</v>
      </c>
      <c r="T8" t="s">
        <v>18</v>
      </c>
    </row>
    <row r="9" spans="2:20" ht="24.95" customHeight="1" x14ac:dyDescent="0.25">
      <c r="B9" s="311" t="s">
        <v>10</v>
      </c>
      <c r="C9" s="311"/>
      <c r="D9" s="311"/>
      <c r="E9" s="345">
        <v>1950</v>
      </c>
      <c r="F9" s="345"/>
      <c r="G9" s="346" t="s">
        <v>11</v>
      </c>
      <c r="H9" s="346"/>
      <c r="I9" s="20">
        <v>608.6</v>
      </c>
      <c r="J9" s="61" t="s">
        <v>12</v>
      </c>
      <c r="K9" s="346" t="s">
        <v>267</v>
      </c>
      <c r="L9" s="346"/>
      <c r="M9" s="20">
        <v>608.6</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t="s">
        <v>329</v>
      </c>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74"/>
      <c r="D15" s="174"/>
      <c r="E15" s="174"/>
      <c r="F15" s="174"/>
      <c r="G15" s="174"/>
      <c r="H15" s="69">
        <f>SUM(C15:G15)</f>
        <v>0</v>
      </c>
      <c r="I15" s="18"/>
      <c r="J15" s="18"/>
      <c r="K15" s="18"/>
      <c r="L15" s="18"/>
      <c r="M15" s="18"/>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74"/>
      <c r="D16" s="174"/>
      <c r="E16" s="174"/>
      <c r="F16" s="174"/>
      <c r="G16" s="174"/>
      <c r="H16" s="69">
        <f t="shared" ref="H16:H23" si="0">SUM(C16:G16)</f>
        <v>0</v>
      </c>
      <c r="I16" s="18"/>
      <c r="J16" s="18"/>
      <c r="K16" s="18"/>
      <c r="L16" s="18"/>
      <c r="M16" s="18"/>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74"/>
      <c r="D17" s="174"/>
      <c r="E17" s="174"/>
      <c r="F17" s="174"/>
      <c r="G17" s="174"/>
      <c r="H17" s="69">
        <f t="shared" si="0"/>
        <v>0</v>
      </c>
      <c r="I17" s="18"/>
      <c r="J17" s="18"/>
      <c r="K17" s="18"/>
      <c r="L17" s="18"/>
      <c r="M17" s="18"/>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74"/>
      <c r="D18" s="174"/>
      <c r="E18" s="174"/>
      <c r="F18" s="174"/>
      <c r="G18" s="174"/>
      <c r="H18" s="69">
        <f t="shared" si="0"/>
        <v>0</v>
      </c>
      <c r="I18" s="18"/>
      <c r="J18" s="18"/>
      <c r="K18" s="18"/>
      <c r="L18" s="18"/>
      <c r="M18" s="18"/>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74"/>
      <c r="D19" s="174"/>
      <c r="E19" s="174"/>
      <c r="F19" s="174"/>
      <c r="G19" s="174"/>
      <c r="H19" s="69">
        <f t="shared" si="0"/>
        <v>0</v>
      </c>
      <c r="I19" s="18"/>
      <c r="J19" s="18"/>
      <c r="K19" s="18"/>
      <c r="L19" s="18"/>
      <c r="M19" s="18"/>
      <c r="N19" s="70">
        <f t="shared" si="1"/>
        <v>0</v>
      </c>
      <c r="O19" s="71">
        <v>0.2</v>
      </c>
      <c r="P19" s="72">
        <v>0</v>
      </c>
      <c r="Q19" s="72">
        <f t="shared" si="2"/>
        <v>0</v>
      </c>
      <c r="R19" s="72">
        <f t="shared" si="3"/>
        <v>0</v>
      </c>
      <c r="S19" s="74" t="s">
        <v>42</v>
      </c>
      <c r="T19" s="73"/>
    </row>
    <row r="20" spans="2:20" ht="20.100000000000001" customHeight="1" x14ac:dyDescent="0.25">
      <c r="B20" s="3" t="s">
        <v>43</v>
      </c>
      <c r="C20" s="174"/>
      <c r="D20" s="174"/>
      <c r="E20" s="174"/>
      <c r="F20" s="174"/>
      <c r="G20" s="174"/>
      <c r="H20" s="69">
        <f>SUM(C20:G20)</f>
        <v>0</v>
      </c>
      <c r="I20" s="18"/>
      <c r="J20" s="18"/>
      <c r="K20" s="18"/>
      <c r="L20" s="18"/>
      <c r="M20" s="18"/>
      <c r="N20" s="70">
        <f>SUM(I20:M20)</f>
        <v>0</v>
      </c>
      <c r="O20" s="148">
        <v>0</v>
      </c>
      <c r="P20" s="149">
        <v>0</v>
      </c>
      <c r="Q20" s="149">
        <f t="shared" si="2"/>
        <v>0</v>
      </c>
      <c r="R20" s="150">
        <f t="shared" si="3"/>
        <v>0</v>
      </c>
      <c r="S20" s="154" t="s">
        <v>44</v>
      </c>
    </row>
    <row r="21" spans="2:20" ht="39.950000000000003" customHeight="1" x14ac:dyDescent="0.25">
      <c r="B21" s="3" t="s">
        <v>278</v>
      </c>
      <c r="C21" s="174"/>
      <c r="D21" s="174"/>
      <c r="E21" s="174"/>
      <c r="F21" s="174"/>
      <c r="G21" s="174"/>
      <c r="H21" s="69">
        <f>SUM(C21:G21)</f>
        <v>0</v>
      </c>
      <c r="I21" s="18"/>
      <c r="J21" s="18"/>
      <c r="K21" s="18"/>
      <c r="L21" s="18"/>
      <c r="M21" s="18"/>
      <c r="N21" s="70">
        <f>SUM(I21:M21)</f>
        <v>0</v>
      </c>
      <c r="O21" s="148">
        <v>0.8</v>
      </c>
      <c r="P21" s="149">
        <v>93.55</v>
      </c>
      <c r="Q21" s="172">
        <f t="shared" si="2"/>
        <v>336.78</v>
      </c>
      <c r="R21" s="72">
        <f t="shared" si="3"/>
        <v>0.33677999999999997</v>
      </c>
      <c r="S21" s="154" t="s">
        <v>279</v>
      </c>
    </row>
    <row r="22" spans="2:20" ht="35.1" customHeight="1" x14ac:dyDescent="0.25">
      <c r="B22" s="68" t="s">
        <v>45</v>
      </c>
      <c r="C22" s="174">
        <v>254604.4</v>
      </c>
      <c r="D22" s="174">
        <v>0</v>
      </c>
      <c r="E22" s="174">
        <v>0</v>
      </c>
      <c r="F22" s="174">
        <v>1150.3</v>
      </c>
      <c r="G22" s="174">
        <v>0</v>
      </c>
      <c r="H22" s="69">
        <f t="shared" si="0"/>
        <v>255754.69999999998</v>
      </c>
      <c r="I22" s="18">
        <v>3138.9</v>
      </c>
      <c r="J22" s="18">
        <v>0</v>
      </c>
      <c r="K22" s="18">
        <v>0</v>
      </c>
      <c r="L22" s="18">
        <v>605</v>
      </c>
      <c r="M22" s="18">
        <v>2653.5</v>
      </c>
      <c r="N22" s="70">
        <f t="shared" si="1"/>
        <v>6397.4</v>
      </c>
      <c r="O22" s="71">
        <v>2.5</v>
      </c>
      <c r="P22" s="72"/>
      <c r="Q22" s="72">
        <v>708</v>
      </c>
      <c r="R22" s="72">
        <f t="shared" si="3"/>
        <v>0.70799999999999996</v>
      </c>
      <c r="S22" s="32" t="s">
        <v>46</v>
      </c>
    </row>
    <row r="23" spans="2:20" ht="35.1" customHeight="1" x14ac:dyDescent="0.25">
      <c r="B23" s="68" t="s">
        <v>47</v>
      </c>
      <c r="C23" s="174">
        <v>0</v>
      </c>
      <c r="D23" s="174">
        <v>0</v>
      </c>
      <c r="E23" s="174">
        <v>0</v>
      </c>
      <c r="F23" s="174">
        <v>0</v>
      </c>
      <c r="G23" s="174">
        <v>0</v>
      </c>
      <c r="H23" s="69">
        <f t="shared" si="0"/>
        <v>0</v>
      </c>
      <c r="I23" s="18">
        <v>0</v>
      </c>
      <c r="J23" s="18">
        <v>0</v>
      </c>
      <c r="K23" s="18">
        <v>0</v>
      </c>
      <c r="L23" s="18">
        <v>0</v>
      </c>
      <c r="M23" s="18">
        <v>0</v>
      </c>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69">
        <f>SUM(H15:H21)</f>
        <v>0</v>
      </c>
      <c r="I24" s="308" t="s">
        <v>49</v>
      </c>
      <c r="J24" s="309"/>
      <c r="K24" s="309"/>
      <c r="L24" s="309"/>
      <c r="M24" s="310"/>
      <c r="N24" s="70">
        <f>SUM(N15:N21)</f>
        <v>0</v>
      </c>
      <c r="O24" s="75">
        <f>H24-N24</f>
        <v>0</v>
      </c>
      <c r="P24" s="76" t="s">
        <v>50</v>
      </c>
      <c r="Q24" s="76"/>
      <c r="R24" s="77"/>
      <c r="T24" s="73"/>
    </row>
    <row r="25" spans="2:20" ht="20.100000000000001" customHeight="1" x14ac:dyDescent="0.25">
      <c r="B25" s="301" t="s">
        <v>51</v>
      </c>
      <c r="C25" s="302"/>
      <c r="D25" s="302"/>
      <c r="E25" s="302"/>
      <c r="F25" s="302"/>
      <c r="G25" s="303"/>
      <c r="H25" s="69">
        <f>H22</f>
        <v>255754.69999999998</v>
      </c>
      <c r="I25" s="308" t="s">
        <v>51</v>
      </c>
      <c r="J25" s="309"/>
      <c r="K25" s="309"/>
      <c r="L25" s="309"/>
      <c r="M25" s="310"/>
      <c r="N25" s="70">
        <f>N22</f>
        <v>6397.4</v>
      </c>
      <c r="O25" s="75">
        <f>H25-N25</f>
        <v>249357.3</v>
      </c>
      <c r="P25" s="76" t="s">
        <v>50</v>
      </c>
      <c r="Q25" s="76"/>
      <c r="R25" s="77"/>
      <c r="T25" s="73"/>
    </row>
    <row r="26" spans="2:20" ht="20.100000000000001" customHeight="1" x14ac:dyDescent="0.25">
      <c r="B26" s="301" t="s">
        <v>52</v>
      </c>
      <c r="C26" s="302"/>
      <c r="D26" s="302"/>
      <c r="E26" s="302"/>
      <c r="F26" s="302"/>
      <c r="G26" s="303"/>
      <c r="H26" s="69">
        <f>H23</f>
        <v>0</v>
      </c>
      <c r="I26" s="308" t="s">
        <v>53</v>
      </c>
      <c r="J26" s="309"/>
      <c r="K26" s="309"/>
      <c r="L26" s="309"/>
      <c r="M26" s="310"/>
      <c r="N26" s="70">
        <f>N23</f>
        <v>0</v>
      </c>
      <c r="O26" s="75">
        <f>N26-H26</f>
        <v>0</v>
      </c>
      <c r="P26" s="76" t="s">
        <v>50</v>
      </c>
      <c r="Q26" s="76"/>
      <c r="R26" s="77"/>
      <c r="T26" s="73"/>
    </row>
    <row r="27" spans="2:20" ht="20.100000000000001" customHeight="1" x14ac:dyDescent="0.25">
      <c r="B27" s="301" t="s">
        <v>54</v>
      </c>
      <c r="C27" s="302"/>
      <c r="D27" s="302"/>
      <c r="E27" s="302"/>
      <c r="F27" s="302"/>
      <c r="G27" s="303"/>
      <c r="H27" s="69">
        <f>SUM(H15:H22)</f>
        <v>255754.69999999998</v>
      </c>
      <c r="I27" s="304" t="s">
        <v>55</v>
      </c>
      <c r="J27" s="304"/>
      <c r="K27" s="304"/>
      <c r="L27" s="304"/>
      <c r="M27" s="304"/>
      <c r="N27" s="70">
        <f>SUM(N15:N22)</f>
        <v>6397.4</v>
      </c>
      <c r="O27" s="75">
        <f>H27-N27</f>
        <v>249357.3</v>
      </c>
      <c r="P27" s="78" t="s">
        <v>50</v>
      </c>
      <c r="Q27" s="78"/>
    </row>
    <row r="28" spans="2:20" ht="20.100000000000001" customHeight="1" x14ac:dyDescent="0.25">
      <c r="B28" s="301" t="s">
        <v>256</v>
      </c>
      <c r="C28" s="302"/>
      <c r="D28" s="302"/>
      <c r="E28" s="302"/>
      <c r="F28" s="302"/>
      <c r="G28" s="303"/>
      <c r="H28" s="69">
        <f>H15*$O$15+H16*$O$16+H17*$O$17+H18*$O$18+H19*$O$19+H21*$O$21+H22*$O$22-H23*$O$23+H20*$O$20</f>
        <v>639386.75</v>
      </c>
      <c r="I28" s="304" t="s">
        <v>256</v>
      </c>
      <c r="J28" s="304"/>
      <c r="K28" s="304"/>
      <c r="L28" s="304"/>
      <c r="M28" s="304"/>
      <c r="N28" s="70">
        <f>N15*$O$15+N16*$O$16+N17*$O$17+N18*$O$18+N19*$O$19+N21*$O$21+N22*$O$22-N23*$O$23+N20*$O$20</f>
        <v>15993.5</v>
      </c>
      <c r="O28" s="75">
        <f>H28-N28</f>
        <v>623393.25</v>
      </c>
      <c r="P28" s="78" t="s">
        <v>50</v>
      </c>
      <c r="Q28" s="78"/>
    </row>
    <row r="29" spans="2:20" ht="20.100000000000001" customHeight="1" x14ac:dyDescent="0.25">
      <c r="B29" s="301" t="s">
        <v>56</v>
      </c>
      <c r="C29" s="302"/>
      <c r="D29" s="302"/>
      <c r="E29" s="302"/>
      <c r="F29" s="302"/>
      <c r="G29" s="303"/>
      <c r="H29" s="69">
        <f>(H15*$R$15+H16*$R$16+H17*$R$17+H18*$R$18+H19*$R$19+H20*$R$20+H21*$R$21+H22*$R$22-H23*$R$23)/1000</f>
        <v>181.0743276</v>
      </c>
      <c r="I29" s="304" t="s">
        <v>56</v>
      </c>
      <c r="J29" s="304"/>
      <c r="K29" s="304"/>
      <c r="L29" s="304"/>
      <c r="M29" s="304"/>
      <c r="N29" s="70">
        <f>(N15*$R$15+N16*$R$16+N17*$R$17+N18*$R$18+N19*$R$19+N20*$R$20+N21*$R$21+N22*$R$22-N23*$R$23)/1000</f>
        <v>4.5293592</v>
      </c>
      <c r="O29" s="75">
        <f>H29-N29</f>
        <v>176.54496840000002</v>
      </c>
      <c r="P29" s="78" t="s">
        <v>63</v>
      </c>
      <c r="Q29" s="78"/>
    </row>
    <row r="30" spans="2:20" ht="20.100000000000001" customHeight="1" x14ac:dyDescent="0.25">
      <c r="B30" s="305" t="s">
        <v>57</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0</v>
      </c>
      <c r="G31" s="80" t="s">
        <v>50</v>
      </c>
      <c r="H31" s="293" t="s">
        <v>59</v>
      </c>
      <c r="I31" s="294"/>
      <c r="J31" s="294"/>
      <c r="K31" s="294"/>
      <c r="L31" s="295"/>
      <c r="M31" s="79">
        <f>O27</f>
        <v>249357.3</v>
      </c>
      <c r="N31" s="81" t="s">
        <v>50</v>
      </c>
      <c r="O31" s="75"/>
      <c r="P31" s="62"/>
      <c r="Q31" s="62"/>
    </row>
    <row r="32" spans="2:20" ht="24.95" customHeight="1" x14ac:dyDescent="0.25">
      <c r="B32" s="290" t="s">
        <v>60</v>
      </c>
      <c r="C32" s="291"/>
      <c r="D32" s="291"/>
      <c r="E32" s="292"/>
      <c r="F32" s="79">
        <f>O25</f>
        <v>249357.3</v>
      </c>
      <c r="G32" s="80" t="s">
        <v>50</v>
      </c>
      <c r="H32" s="293" t="s">
        <v>61</v>
      </c>
      <c r="I32" s="294"/>
      <c r="J32" s="294"/>
      <c r="K32" s="294"/>
      <c r="L32" s="295"/>
      <c r="M32" s="79">
        <f>O28</f>
        <v>623393.25</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176.54496840000002</v>
      </c>
      <c r="N33" s="81" t="s">
        <v>63</v>
      </c>
      <c r="O33" s="75"/>
      <c r="P33" s="62"/>
      <c r="Q33" s="62"/>
    </row>
    <row r="34" spans="2:20" ht="24.95"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330</v>
      </c>
      <c r="H37" s="287"/>
      <c r="I37" s="287"/>
      <c r="J37" s="4" t="s">
        <v>65</v>
      </c>
      <c r="K37" s="284" t="s">
        <v>338</v>
      </c>
      <c r="L37" s="284"/>
      <c r="M37" s="5">
        <v>377</v>
      </c>
      <c r="N37" s="141" t="s">
        <v>76</v>
      </c>
      <c r="O37" s="289" t="s">
        <v>78</v>
      </c>
      <c r="P37" s="84"/>
      <c r="Q37" s="84"/>
      <c r="R37" s="84"/>
      <c r="T37" s="82" t="s">
        <v>79</v>
      </c>
    </row>
    <row r="38" spans="2:20" ht="39.950000000000003" customHeight="1" x14ac:dyDescent="0.25">
      <c r="B38" s="37">
        <v>2</v>
      </c>
      <c r="C38" s="283" t="s">
        <v>80</v>
      </c>
      <c r="D38" s="283"/>
      <c r="E38" s="283"/>
      <c r="F38" s="283"/>
      <c r="G38" s="287" t="s">
        <v>331</v>
      </c>
      <c r="H38" s="287"/>
      <c r="I38" s="287"/>
      <c r="J38" s="4" t="s">
        <v>65</v>
      </c>
      <c r="K38" s="284" t="s">
        <v>339</v>
      </c>
      <c r="L38" s="284"/>
      <c r="M38" s="5">
        <v>650</v>
      </c>
      <c r="N38" s="141" t="s">
        <v>76</v>
      </c>
      <c r="O38" s="289"/>
      <c r="P38" s="84"/>
      <c r="Q38" s="84"/>
      <c r="R38" s="84"/>
    </row>
    <row r="39" spans="2:20" ht="39.950000000000003" customHeight="1" x14ac:dyDescent="0.25">
      <c r="B39" s="37">
        <v>3</v>
      </c>
      <c r="C39" s="283" t="s">
        <v>81</v>
      </c>
      <c r="D39" s="283"/>
      <c r="E39" s="283"/>
      <c r="F39" s="283"/>
      <c r="G39" s="287" t="s">
        <v>332</v>
      </c>
      <c r="H39" s="287"/>
      <c r="I39" s="287"/>
      <c r="J39" s="4" t="s">
        <v>65</v>
      </c>
      <c r="K39" s="284" t="s">
        <v>340</v>
      </c>
      <c r="L39" s="284"/>
      <c r="M39" s="5">
        <v>660</v>
      </c>
      <c r="N39" s="141" t="s">
        <v>76</v>
      </c>
      <c r="O39" s="289"/>
      <c r="P39" s="84"/>
      <c r="Q39" s="84"/>
      <c r="R39" s="84"/>
    </row>
    <row r="40" spans="2:20" ht="39.950000000000003" customHeight="1" x14ac:dyDescent="0.25">
      <c r="B40" s="37">
        <v>4</v>
      </c>
      <c r="C40" s="283" t="s">
        <v>82</v>
      </c>
      <c r="D40" s="283"/>
      <c r="E40" s="283"/>
      <c r="F40" s="283"/>
      <c r="G40" s="287" t="s">
        <v>333</v>
      </c>
      <c r="H40" s="287"/>
      <c r="I40" s="287"/>
      <c r="J40" s="4" t="s">
        <v>65</v>
      </c>
      <c r="K40" s="284" t="s">
        <v>341</v>
      </c>
      <c r="L40" s="284"/>
      <c r="M40" s="5">
        <v>21.12</v>
      </c>
      <c r="N40" s="141" t="s">
        <v>76</v>
      </c>
      <c r="O40" s="289"/>
      <c r="P40" s="84"/>
      <c r="Q40" s="84"/>
      <c r="R40" s="84"/>
    </row>
    <row r="41" spans="2:20" ht="39.950000000000003" customHeight="1" x14ac:dyDescent="0.25">
      <c r="B41" s="37">
        <v>5</v>
      </c>
      <c r="C41" s="283" t="s">
        <v>83</v>
      </c>
      <c r="D41" s="283"/>
      <c r="E41" s="283"/>
      <c r="F41" s="283"/>
      <c r="G41" s="287" t="s">
        <v>334</v>
      </c>
      <c r="H41" s="287"/>
      <c r="I41" s="287"/>
      <c r="J41" s="4" t="s">
        <v>65</v>
      </c>
      <c r="K41" s="284" t="s">
        <v>342</v>
      </c>
      <c r="L41" s="284"/>
      <c r="M41" s="5">
        <v>49.65</v>
      </c>
      <c r="N41" s="141" t="s">
        <v>76</v>
      </c>
      <c r="O41" s="289"/>
      <c r="P41" s="84"/>
      <c r="Q41" s="84"/>
      <c r="R41" s="84"/>
    </row>
    <row r="42" spans="2:20" ht="39.950000000000003" customHeight="1" x14ac:dyDescent="0.25">
      <c r="B42" s="37">
        <v>6</v>
      </c>
      <c r="C42" s="283" t="s">
        <v>84</v>
      </c>
      <c r="D42" s="283"/>
      <c r="E42" s="283"/>
      <c r="F42" s="283"/>
      <c r="G42" s="287" t="s">
        <v>335</v>
      </c>
      <c r="H42" s="287"/>
      <c r="I42" s="287"/>
      <c r="J42" s="4" t="s">
        <v>65</v>
      </c>
      <c r="K42" s="284" t="s">
        <v>346</v>
      </c>
      <c r="L42" s="284"/>
      <c r="M42" s="284"/>
      <c r="N42" s="284"/>
    </row>
    <row r="43" spans="2:20" ht="39.950000000000003" customHeight="1" x14ac:dyDescent="0.25">
      <c r="B43" s="37">
        <v>7</v>
      </c>
      <c r="C43" s="283" t="s">
        <v>85</v>
      </c>
      <c r="D43" s="283"/>
      <c r="E43" s="283"/>
      <c r="F43" s="283"/>
      <c r="G43" s="287" t="s">
        <v>335</v>
      </c>
      <c r="H43" s="287"/>
      <c r="I43" s="287"/>
      <c r="J43" s="4" t="s">
        <v>65</v>
      </c>
      <c r="K43" s="284" t="s">
        <v>433</v>
      </c>
      <c r="L43" s="284"/>
      <c r="M43" s="284"/>
      <c r="N43" s="284"/>
    </row>
    <row r="44" spans="2:20" ht="39.950000000000003" customHeight="1" x14ac:dyDescent="0.25">
      <c r="B44" s="37">
        <v>8</v>
      </c>
      <c r="C44" s="283" t="s">
        <v>86</v>
      </c>
      <c r="D44" s="283"/>
      <c r="E44" s="283"/>
      <c r="F44" s="283"/>
      <c r="G44" s="287" t="s">
        <v>336</v>
      </c>
      <c r="H44" s="287"/>
      <c r="I44" s="287"/>
      <c r="J44" s="4" t="s">
        <v>70</v>
      </c>
      <c r="K44" s="284"/>
      <c r="L44" s="284"/>
      <c r="M44" s="284"/>
      <c r="N44" s="284"/>
    </row>
    <row r="45" spans="2:20" ht="39.950000000000003" customHeight="1" x14ac:dyDescent="0.25">
      <c r="B45" s="37">
        <v>9</v>
      </c>
      <c r="C45" s="283" t="s">
        <v>87</v>
      </c>
      <c r="D45" s="283"/>
      <c r="E45" s="283"/>
      <c r="F45" s="283"/>
      <c r="G45" s="287" t="s">
        <v>337</v>
      </c>
      <c r="H45" s="287"/>
      <c r="I45" s="287"/>
      <c r="J45" s="4" t="s">
        <v>70</v>
      </c>
      <c r="K45" s="284"/>
      <c r="L45" s="284"/>
      <c r="M45" s="284"/>
      <c r="N45" s="284"/>
    </row>
    <row r="46" spans="2:20" ht="39.950000000000003" customHeight="1" x14ac:dyDescent="0.25">
      <c r="B46" s="37">
        <v>10</v>
      </c>
      <c r="C46" s="283" t="s">
        <v>88</v>
      </c>
      <c r="D46" s="283"/>
      <c r="E46" s="283"/>
      <c r="F46" s="283"/>
      <c r="G46" s="287" t="s">
        <v>344</v>
      </c>
      <c r="H46" s="287"/>
      <c r="I46" s="287"/>
      <c r="J46" s="4" t="s">
        <v>65</v>
      </c>
      <c r="K46" s="284" t="s">
        <v>343</v>
      </c>
      <c r="L46" s="284"/>
      <c r="M46" s="284"/>
      <c r="N46" s="284"/>
    </row>
    <row r="47" spans="2:20" ht="39.950000000000003" customHeight="1" x14ac:dyDescent="0.25">
      <c r="B47" s="37">
        <v>11</v>
      </c>
      <c r="C47" s="283" t="s">
        <v>89</v>
      </c>
      <c r="D47" s="283"/>
      <c r="E47" s="283"/>
      <c r="F47" s="283"/>
      <c r="G47" s="287" t="s">
        <v>337</v>
      </c>
      <c r="H47" s="287"/>
      <c r="I47" s="287"/>
      <c r="J47" s="4" t="s">
        <v>70</v>
      </c>
      <c r="K47" s="284"/>
      <c r="L47" s="284"/>
      <c r="M47" s="284"/>
      <c r="N47" s="284"/>
    </row>
    <row r="48" spans="2:20" ht="39.950000000000003" customHeight="1" x14ac:dyDescent="0.25">
      <c r="B48" s="37">
        <v>12</v>
      </c>
      <c r="C48" s="283" t="s">
        <v>90</v>
      </c>
      <c r="D48" s="283"/>
      <c r="E48" s="283"/>
      <c r="F48" s="283"/>
      <c r="G48" s="287" t="s">
        <v>337</v>
      </c>
      <c r="H48" s="287"/>
      <c r="I48" s="287"/>
      <c r="J48" s="4" t="s">
        <v>70</v>
      </c>
      <c r="K48" s="284"/>
      <c r="L48" s="284"/>
      <c r="M48" s="284"/>
      <c r="N48" s="284"/>
    </row>
    <row r="49" spans="2:15" ht="39.950000000000003" customHeight="1" x14ac:dyDescent="0.25">
      <c r="B49" s="37">
        <v>13</v>
      </c>
      <c r="C49" s="258" t="s">
        <v>91</v>
      </c>
      <c r="D49" s="283" t="s">
        <v>92</v>
      </c>
      <c r="E49" s="283"/>
      <c r="F49" s="283"/>
      <c r="G49" s="283"/>
      <c r="H49" s="283"/>
      <c r="I49" s="283"/>
      <c r="J49" s="4" t="s">
        <v>65</v>
      </c>
      <c r="K49" s="284" t="s">
        <v>345</v>
      </c>
      <c r="L49" s="284"/>
      <c r="M49" s="85" t="s">
        <v>93</v>
      </c>
      <c r="N49" s="5">
        <v>20</v>
      </c>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70</v>
      </c>
      <c r="K51" s="284"/>
      <c r="L51" s="284"/>
      <c r="M51" s="87" t="s">
        <v>98</v>
      </c>
      <c r="N51" s="5"/>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70</v>
      </c>
      <c r="H57" s="273"/>
      <c r="I57" s="273"/>
      <c r="J57" s="273"/>
      <c r="K57" s="273"/>
      <c r="L57" s="273"/>
      <c r="M57" s="273"/>
      <c r="N57" s="273"/>
      <c r="O57" s="62"/>
    </row>
    <row r="58" spans="2:15" ht="39.950000000000003" customHeight="1" x14ac:dyDescent="0.25">
      <c r="B58" s="92">
        <v>20</v>
      </c>
      <c r="C58" s="265" t="s">
        <v>110</v>
      </c>
      <c r="D58" s="266"/>
      <c r="E58" s="266"/>
      <c r="F58" s="267"/>
      <c r="G58" s="6" t="s">
        <v>70</v>
      </c>
      <c r="H58" s="273"/>
      <c r="I58" s="273"/>
      <c r="J58" s="273"/>
      <c r="K58" s="273"/>
      <c r="L58" s="273"/>
      <c r="M58" s="273"/>
      <c r="N58" s="273"/>
      <c r="O58" s="62"/>
    </row>
    <row r="59" spans="2:15" ht="39.950000000000003" customHeight="1" x14ac:dyDescent="0.25">
      <c r="B59" s="92">
        <v>21</v>
      </c>
      <c r="C59" s="265" t="s">
        <v>111</v>
      </c>
      <c r="D59" s="266"/>
      <c r="E59" s="266"/>
      <c r="F59" s="267"/>
      <c r="G59" s="6" t="s">
        <v>70</v>
      </c>
      <c r="H59" s="273"/>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70</v>
      </c>
      <c r="H61" s="273"/>
      <c r="I61" s="273"/>
      <c r="J61" s="273"/>
      <c r="K61" s="273"/>
      <c r="L61" s="273"/>
      <c r="M61" s="273"/>
      <c r="N61" s="273"/>
      <c r="O61" s="62"/>
    </row>
    <row r="62" spans="2:15" ht="39.950000000000003" customHeight="1" x14ac:dyDescent="0.25">
      <c r="B62" s="92">
        <v>24</v>
      </c>
      <c r="C62" s="265" t="s">
        <v>114</v>
      </c>
      <c r="D62" s="266"/>
      <c r="E62" s="266"/>
      <c r="F62" s="267"/>
      <c r="G62" s="6"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O5:R7"/>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 ref="B8:D8"/>
    <mergeCell ref="E8:F8"/>
    <mergeCell ref="G8:H8"/>
    <mergeCell ref="K8:L8"/>
    <mergeCell ref="O13:O14"/>
    <mergeCell ref="P13:R13"/>
    <mergeCell ref="S13:S18"/>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60" priority="6">
      <formula>$E$6="NIE"</formula>
    </cfRule>
  </conditionalFormatting>
  <conditionalFormatting sqref="G10:N10">
    <cfRule type="expression" dxfId="59" priority="5">
      <formula>$E$10="NIE"</formula>
    </cfRule>
  </conditionalFormatting>
  <conditionalFormatting sqref="H56:N62">
    <cfRule type="expression" dxfId="58" priority="15">
      <formula>G56="NIE"</formula>
    </cfRule>
  </conditionalFormatting>
  <conditionalFormatting sqref="H65:N65">
    <cfRule type="expression" dxfId="57" priority="14">
      <formula>$G$65="NIE"</formula>
    </cfRule>
  </conditionalFormatting>
  <conditionalFormatting sqref="K37:N37">
    <cfRule type="colorScale" priority="4">
      <colorScale>
        <cfvo type="formula" val="&quot;TAK&quot;"/>
        <cfvo type="formula" val="&quot;NIE&quot;"/>
        <color theme="0"/>
        <color theme="0" tint="-0.34998626667073579"/>
      </colorScale>
    </cfRule>
  </conditionalFormatting>
  <conditionalFormatting sqref="K37:N48">
    <cfRule type="expression" dxfId="56" priority="2">
      <formula>$J37="NIE"</formula>
    </cfRule>
  </conditionalFormatting>
  <conditionalFormatting sqref="K49:N49">
    <cfRule type="expression" dxfId="55" priority="1">
      <formula>$J$49="NIE"</formula>
    </cfRule>
  </conditionalFormatting>
  <conditionalFormatting sqref="K50:N50">
    <cfRule type="expression" dxfId="54" priority="12">
      <formula>$J$50="NIE"</formula>
    </cfRule>
  </conditionalFormatting>
  <conditionalFormatting sqref="K51:N51">
    <cfRule type="expression" dxfId="53" priority="11">
      <formula>$J$51="NIE"</formula>
    </cfRule>
  </conditionalFormatting>
  <conditionalFormatting sqref="K52:N52">
    <cfRule type="expression" dxfId="52" priority="10">
      <formula>$J$52="NIE"</formula>
    </cfRule>
  </conditionalFormatting>
  <conditionalFormatting sqref="K53:N53">
    <cfRule type="expression" dxfId="51" priority="9">
      <formula>$J$53="NIE"</formula>
    </cfRule>
  </conditionalFormatting>
  <dataValidations count="3">
    <dataValidation type="list" allowBlank="1" showInputMessage="1" showErrorMessage="1" sqref="G65 G56:G62 J37:J53 E10 E6" xr:uid="{00000000-0002-0000-0500-000000000000}">
      <formula1>$T$34:$T$35</formula1>
    </dataValidation>
    <dataValidation type="list" allowBlank="1" showInputMessage="1" showErrorMessage="1" sqref="N37:N41" xr:uid="{00000000-0002-0000-0500-000001000000}">
      <formula1>$T$36:$T$37</formula1>
    </dataValidation>
    <dataValidation type="list" allowBlank="1" showInputMessage="1" showErrorMessage="1" sqref="E8:F8" xr:uid="{00000000-0002-0000-05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T166"/>
  <sheetViews>
    <sheetView view="pageBreakPreview" topLeftCell="A53" zoomScaleNormal="100" zoomScaleSheetLayoutView="100" workbookViewId="0">
      <selection activeCell="H62" sqref="H62:N62"/>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207</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347</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65</v>
      </c>
      <c r="F6" s="321"/>
      <c r="G6" s="349" t="s">
        <v>247</v>
      </c>
      <c r="H6" s="350"/>
      <c r="I6" s="347" t="s">
        <v>348</v>
      </c>
      <c r="J6" s="347"/>
      <c r="K6" s="349" t="s">
        <v>248</v>
      </c>
      <c r="L6" s="350"/>
      <c r="M6" s="362">
        <v>49188</v>
      </c>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45">
        <v>1976</v>
      </c>
      <c r="F9" s="345"/>
      <c r="G9" s="346" t="s">
        <v>11</v>
      </c>
      <c r="H9" s="346"/>
      <c r="I9" s="20">
        <v>1083.53</v>
      </c>
      <c r="J9" s="61" t="s">
        <v>12</v>
      </c>
      <c r="K9" s="346" t="s">
        <v>267</v>
      </c>
      <c r="L9" s="346"/>
      <c r="M9" s="20">
        <v>1065.45</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t="s">
        <v>349</v>
      </c>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8"/>
      <c r="D15" s="18"/>
      <c r="E15" s="18"/>
      <c r="F15" s="18"/>
      <c r="G15" s="18"/>
      <c r="H15" s="186">
        <f>SUM(C15:G15)</f>
        <v>0</v>
      </c>
      <c r="I15" s="18"/>
      <c r="J15" s="18"/>
      <c r="K15" s="18"/>
      <c r="L15" s="18"/>
      <c r="M15" s="18"/>
      <c r="N15" s="183">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8"/>
      <c r="D16" s="18"/>
      <c r="E16" s="18"/>
      <c r="F16" s="18"/>
      <c r="G16" s="18"/>
      <c r="H16" s="186">
        <f t="shared" ref="H16:H23" si="0">SUM(C16:G16)</f>
        <v>0</v>
      </c>
      <c r="I16" s="18"/>
      <c r="J16" s="18"/>
      <c r="K16" s="18"/>
      <c r="L16" s="18"/>
      <c r="M16" s="18"/>
      <c r="N16" s="183">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8"/>
      <c r="D17" s="18"/>
      <c r="E17" s="18"/>
      <c r="F17" s="18"/>
      <c r="G17" s="18"/>
      <c r="H17" s="186">
        <f t="shared" si="0"/>
        <v>0</v>
      </c>
      <c r="I17" s="18"/>
      <c r="J17" s="18"/>
      <c r="K17" s="18"/>
      <c r="L17" s="18"/>
      <c r="M17" s="18"/>
      <c r="N17" s="183">
        <f t="shared" si="1"/>
        <v>0</v>
      </c>
      <c r="O17" s="71">
        <v>1.1000000000000001</v>
      </c>
      <c r="P17" s="72">
        <v>63.1</v>
      </c>
      <c r="Q17" s="72">
        <f t="shared" si="2"/>
        <v>227.16</v>
      </c>
      <c r="R17" s="72">
        <f t="shared" si="3"/>
        <v>0.22716</v>
      </c>
      <c r="S17" s="193"/>
      <c r="T17" s="73"/>
    </row>
    <row r="18" spans="2:20" ht="20.100000000000001" customHeight="1" x14ac:dyDescent="0.25">
      <c r="B18" s="68" t="s">
        <v>40</v>
      </c>
      <c r="C18" s="18"/>
      <c r="D18" s="18"/>
      <c r="E18" s="18"/>
      <c r="F18" s="18"/>
      <c r="G18" s="18"/>
      <c r="H18" s="186">
        <f t="shared" si="0"/>
        <v>0</v>
      </c>
      <c r="I18" s="18"/>
      <c r="J18" s="18"/>
      <c r="K18" s="18"/>
      <c r="L18" s="18"/>
      <c r="M18" s="18"/>
      <c r="N18" s="183">
        <f t="shared" si="1"/>
        <v>0</v>
      </c>
      <c r="O18" s="71">
        <v>1.1000000000000001</v>
      </c>
      <c r="P18" s="72">
        <v>94.7</v>
      </c>
      <c r="Q18" s="72">
        <f t="shared" si="2"/>
        <v>340.92</v>
      </c>
      <c r="R18" s="72">
        <f t="shared" si="3"/>
        <v>0.34092</v>
      </c>
      <c r="S18" s="193"/>
      <c r="T18" s="73"/>
    </row>
    <row r="19" spans="2:20" ht="20.100000000000001" customHeight="1" x14ac:dyDescent="0.25">
      <c r="B19" s="68" t="s">
        <v>41</v>
      </c>
      <c r="C19" s="18"/>
      <c r="D19" s="18"/>
      <c r="E19" s="18"/>
      <c r="F19" s="18"/>
      <c r="G19" s="18"/>
      <c r="H19" s="186">
        <f t="shared" si="0"/>
        <v>0</v>
      </c>
      <c r="I19" s="18"/>
      <c r="J19" s="18"/>
      <c r="K19" s="18"/>
      <c r="L19" s="18"/>
      <c r="M19" s="18"/>
      <c r="N19" s="183">
        <f t="shared" si="1"/>
        <v>0</v>
      </c>
      <c r="O19" s="71">
        <v>0.2</v>
      </c>
      <c r="P19" s="72">
        <v>0</v>
      </c>
      <c r="Q19" s="72">
        <f t="shared" si="2"/>
        <v>0</v>
      </c>
      <c r="R19" s="72">
        <f t="shared" si="3"/>
        <v>0</v>
      </c>
      <c r="S19" s="74" t="s">
        <v>42</v>
      </c>
      <c r="T19" s="73"/>
    </row>
    <row r="20" spans="2:20" ht="20.100000000000001" customHeight="1" x14ac:dyDescent="0.25">
      <c r="B20" s="3" t="s">
        <v>43</v>
      </c>
      <c r="C20" s="18"/>
      <c r="D20" s="18"/>
      <c r="E20" s="18"/>
      <c r="F20" s="18"/>
      <c r="G20" s="18"/>
      <c r="H20" s="186">
        <f>SUM(C20:G20)</f>
        <v>0</v>
      </c>
      <c r="I20" s="18"/>
      <c r="J20" s="18"/>
      <c r="K20" s="18"/>
      <c r="L20" s="18"/>
      <c r="M20" s="18"/>
      <c r="N20" s="183">
        <f>SUM(I20:M20)</f>
        <v>0</v>
      </c>
      <c r="O20" s="148">
        <v>0</v>
      </c>
      <c r="P20" s="149">
        <v>0</v>
      </c>
      <c r="Q20" s="149">
        <f t="shared" si="2"/>
        <v>0</v>
      </c>
      <c r="R20" s="150">
        <f t="shared" si="3"/>
        <v>0</v>
      </c>
      <c r="S20" s="154" t="s">
        <v>44</v>
      </c>
    </row>
    <row r="21" spans="2:20" ht="39.950000000000003" customHeight="1" x14ac:dyDescent="0.25">
      <c r="B21" s="3" t="s">
        <v>278</v>
      </c>
      <c r="C21" s="174">
        <v>171298.859</v>
      </c>
      <c r="D21" s="174">
        <v>10967.395</v>
      </c>
      <c r="E21" s="174"/>
      <c r="F21" s="174"/>
      <c r="G21" s="174"/>
      <c r="H21" s="186">
        <f>SUM(C21:G21)</f>
        <v>182266.25399999999</v>
      </c>
      <c r="I21" s="174">
        <v>108609.60000000001</v>
      </c>
      <c r="J21" s="174">
        <v>8291.67</v>
      </c>
      <c r="K21" s="174"/>
      <c r="L21" s="174"/>
      <c r="M21" s="174"/>
      <c r="N21" s="183">
        <f>SUM(I21:M21)</f>
        <v>116901.27</v>
      </c>
      <c r="O21" s="148">
        <v>0.76600000000000001</v>
      </c>
      <c r="P21" s="149">
        <v>93.87</v>
      </c>
      <c r="Q21" s="172">
        <f t="shared" si="2"/>
        <v>337.93200000000002</v>
      </c>
      <c r="R21" s="72">
        <f t="shared" si="3"/>
        <v>0.33793200000000001</v>
      </c>
      <c r="S21" s="154" t="s">
        <v>350</v>
      </c>
    </row>
    <row r="22" spans="2:20" ht="35.1" customHeight="1" x14ac:dyDescent="0.25">
      <c r="B22" s="68" t="s">
        <v>45</v>
      </c>
      <c r="C22" s="174"/>
      <c r="D22" s="174"/>
      <c r="E22" s="174">
        <v>6832.0829999999996</v>
      </c>
      <c r="F22" s="174">
        <v>42847.936000000002</v>
      </c>
      <c r="G22" s="174">
        <v>3509.163</v>
      </c>
      <c r="H22" s="186">
        <f t="shared" si="0"/>
        <v>53189.182000000001</v>
      </c>
      <c r="I22" s="174">
        <v>2400</v>
      </c>
      <c r="J22" s="174"/>
      <c r="K22" s="174">
        <v>6832.1</v>
      </c>
      <c r="L22" s="174">
        <v>38756.769999999997</v>
      </c>
      <c r="M22" s="174">
        <v>11939.2</v>
      </c>
      <c r="N22" s="183">
        <f t="shared" si="1"/>
        <v>59928.069999999992</v>
      </c>
      <c r="O22" s="71">
        <v>2.5</v>
      </c>
      <c r="P22" s="72"/>
      <c r="Q22" s="72">
        <v>708</v>
      </c>
      <c r="R22" s="72">
        <f t="shared" si="3"/>
        <v>0.70799999999999996</v>
      </c>
      <c r="S22" s="32" t="s">
        <v>46</v>
      </c>
    </row>
    <row r="23" spans="2:20" ht="35.1" customHeight="1" x14ac:dyDescent="0.25">
      <c r="B23" s="68" t="s">
        <v>47</v>
      </c>
      <c r="C23" s="174"/>
      <c r="D23" s="174">
        <v>1645.2</v>
      </c>
      <c r="E23" s="174"/>
      <c r="F23" s="174"/>
      <c r="G23" s="174">
        <v>1864</v>
      </c>
      <c r="H23" s="186">
        <f t="shared" si="0"/>
        <v>3509.2</v>
      </c>
      <c r="I23" s="174"/>
      <c r="J23" s="174">
        <v>1645.2</v>
      </c>
      <c r="K23" s="174"/>
      <c r="L23" s="174"/>
      <c r="M23" s="174">
        <v>1864</v>
      </c>
      <c r="N23" s="183">
        <f t="shared" si="1"/>
        <v>3509.2</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186">
        <f>SUM(H15:H21)</f>
        <v>182266.25399999999</v>
      </c>
      <c r="I24" s="308" t="s">
        <v>49</v>
      </c>
      <c r="J24" s="309"/>
      <c r="K24" s="309"/>
      <c r="L24" s="309"/>
      <c r="M24" s="310"/>
      <c r="N24" s="183">
        <f>SUM(N15:N21)</f>
        <v>116901.27</v>
      </c>
      <c r="O24" s="75">
        <f>H24-N24</f>
        <v>65364.983999999982</v>
      </c>
      <c r="P24" s="76" t="s">
        <v>50</v>
      </c>
      <c r="Q24" s="76"/>
      <c r="R24" s="77"/>
      <c r="T24" s="73"/>
    </row>
    <row r="25" spans="2:20" ht="20.100000000000001" customHeight="1" x14ac:dyDescent="0.25">
      <c r="B25" s="301" t="s">
        <v>51</v>
      </c>
      <c r="C25" s="302"/>
      <c r="D25" s="302"/>
      <c r="E25" s="302"/>
      <c r="F25" s="302"/>
      <c r="G25" s="303"/>
      <c r="H25" s="186">
        <f>H22</f>
        <v>53189.182000000001</v>
      </c>
      <c r="I25" s="308" t="s">
        <v>51</v>
      </c>
      <c r="J25" s="309"/>
      <c r="K25" s="309"/>
      <c r="L25" s="309"/>
      <c r="M25" s="310"/>
      <c r="N25" s="183">
        <f>N22</f>
        <v>59928.069999999992</v>
      </c>
      <c r="O25" s="75">
        <f>H25-N25</f>
        <v>-6738.8879999999917</v>
      </c>
      <c r="P25" s="76" t="s">
        <v>50</v>
      </c>
      <c r="Q25" s="76"/>
      <c r="R25" s="77"/>
      <c r="T25" s="73"/>
    </row>
    <row r="26" spans="2:20" ht="20.100000000000001" customHeight="1" x14ac:dyDescent="0.25">
      <c r="B26" s="301" t="s">
        <v>52</v>
      </c>
      <c r="C26" s="302"/>
      <c r="D26" s="302"/>
      <c r="E26" s="302"/>
      <c r="F26" s="302"/>
      <c r="G26" s="303"/>
      <c r="H26" s="186">
        <f>H23</f>
        <v>3509.2</v>
      </c>
      <c r="I26" s="308" t="s">
        <v>53</v>
      </c>
      <c r="J26" s="309"/>
      <c r="K26" s="309"/>
      <c r="L26" s="309"/>
      <c r="M26" s="310"/>
      <c r="N26" s="183">
        <f>N23</f>
        <v>3509.2</v>
      </c>
      <c r="O26" s="75">
        <f>N26-H26</f>
        <v>0</v>
      </c>
      <c r="P26" s="76" t="s">
        <v>50</v>
      </c>
      <c r="Q26" s="76"/>
      <c r="R26" s="77"/>
      <c r="T26" s="73"/>
    </row>
    <row r="27" spans="2:20" ht="20.100000000000001" customHeight="1" x14ac:dyDescent="0.25">
      <c r="B27" s="301" t="s">
        <v>54</v>
      </c>
      <c r="C27" s="302"/>
      <c r="D27" s="302"/>
      <c r="E27" s="302"/>
      <c r="F27" s="302"/>
      <c r="G27" s="303"/>
      <c r="H27" s="186">
        <f>SUM(H15:H22)</f>
        <v>235455.43599999999</v>
      </c>
      <c r="I27" s="304" t="s">
        <v>55</v>
      </c>
      <c r="J27" s="304"/>
      <c r="K27" s="304"/>
      <c r="L27" s="304"/>
      <c r="M27" s="304"/>
      <c r="N27" s="183">
        <f>SUM(N15:N22)</f>
        <v>176829.34</v>
      </c>
      <c r="O27" s="75">
        <f>H27-N27</f>
        <v>58626.09599999999</v>
      </c>
      <c r="P27" s="78" t="s">
        <v>50</v>
      </c>
      <c r="Q27" s="78"/>
    </row>
    <row r="28" spans="2:20" ht="20.100000000000001" customHeight="1" x14ac:dyDescent="0.25">
      <c r="B28" s="301" t="s">
        <v>256</v>
      </c>
      <c r="C28" s="302"/>
      <c r="D28" s="302"/>
      <c r="E28" s="302"/>
      <c r="F28" s="302"/>
      <c r="G28" s="303"/>
      <c r="H28" s="186">
        <f>H15*$O$15+H16*$O$16+H17*$O$17+H18*$O$18+H19*$O$19+H21*$O$21+H22*$O$22-H23*$O$23+H20*$O$20</f>
        <v>263815.90556400002</v>
      </c>
      <c r="I28" s="304" t="s">
        <v>256</v>
      </c>
      <c r="J28" s="304"/>
      <c r="K28" s="304"/>
      <c r="L28" s="304"/>
      <c r="M28" s="304"/>
      <c r="N28" s="183">
        <f>N15*$O$15+N16*$O$16+N17*$O$17+N18*$O$18+N19*$O$19+N21*$O$21+N22*$O$22-N23*$O$23+N20*$O$20</f>
        <v>230593.54781999998</v>
      </c>
      <c r="O28" s="75">
        <f>H28-N28</f>
        <v>33222.357744000037</v>
      </c>
      <c r="P28" s="78" t="s">
        <v>50</v>
      </c>
      <c r="Q28" s="78"/>
    </row>
    <row r="29" spans="2:20" ht="20.100000000000001" customHeight="1" x14ac:dyDescent="0.25">
      <c r="B29" s="301" t="s">
        <v>56</v>
      </c>
      <c r="C29" s="302"/>
      <c r="D29" s="302"/>
      <c r="E29" s="302"/>
      <c r="F29" s="302"/>
      <c r="G29" s="303"/>
      <c r="H29" s="186">
        <f>(H15*$R$15+H16*$R$16+H17*$R$17+H18*$R$18+H19*$R$19+H20*$R$20+H21*$R$21+H22*$R$22-H23*$R$23)/1000</f>
        <v>96.767027002727986</v>
      </c>
      <c r="I29" s="304" t="s">
        <v>56</v>
      </c>
      <c r="J29" s="304"/>
      <c r="K29" s="304"/>
      <c r="L29" s="304"/>
      <c r="M29" s="304"/>
      <c r="N29" s="183">
        <f>(N15*$R$15+N16*$R$16+N17*$R$17+N18*$R$18+N19*$R$19+N20*$R$20+N21*$R$21+N22*$R$22-N23*$R$23)/1000</f>
        <v>79.449239933639987</v>
      </c>
      <c r="O29" s="75">
        <f>H29-N29</f>
        <v>17.317787069087998</v>
      </c>
      <c r="P29" s="78" t="s">
        <v>63</v>
      </c>
      <c r="Q29" s="78"/>
    </row>
    <row r="30" spans="2:20" ht="20.100000000000001" customHeight="1" x14ac:dyDescent="0.25">
      <c r="B30" s="305" t="s">
        <v>57</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65364.983999999982</v>
      </c>
      <c r="G31" s="80" t="s">
        <v>50</v>
      </c>
      <c r="H31" s="293" t="s">
        <v>59</v>
      </c>
      <c r="I31" s="294"/>
      <c r="J31" s="294"/>
      <c r="K31" s="294"/>
      <c r="L31" s="295"/>
      <c r="M31" s="79">
        <f>O27</f>
        <v>58626.09599999999</v>
      </c>
      <c r="N31" s="81" t="s">
        <v>50</v>
      </c>
      <c r="O31" s="75"/>
      <c r="P31" s="62"/>
      <c r="Q31" s="62"/>
    </row>
    <row r="32" spans="2:20" ht="24.95" customHeight="1" x14ac:dyDescent="0.25">
      <c r="B32" s="290" t="s">
        <v>60</v>
      </c>
      <c r="C32" s="291"/>
      <c r="D32" s="291"/>
      <c r="E32" s="292"/>
      <c r="F32" s="79">
        <f>O25</f>
        <v>-6738.8879999999917</v>
      </c>
      <c r="G32" s="80" t="s">
        <v>50</v>
      </c>
      <c r="H32" s="293" t="s">
        <v>61</v>
      </c>
      <c r="I32" s="294"/>
      <c r="J32" s="294"/>
      <c r="K32" s="294"/>
      <c r="L32" s="295"/>
      <c r="M32" s="79">
        <f>O28</f>
        <v>33222.357744000037</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17.317787069087998</v>
      </c>
      <c r="N33" s="81" t="s">
        <v>63</v>
      </c>
      <c r="O33" s="75"/>
      <c r="P33" s="62"/>
      <c r="Q33" s="62"/>
    </row>
    <row r="34" spans="2:20" ht="24.95"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351</v>
      </c>
      <c r="H37" s="287"/>
      <c r="I37" s="287"/>
      <c r="J37" s="4" t="s">
        <v>70</v>
      </c>
      <c r="K37" s="284"/>
      <c r="L37" s="284"/>
      <c r="M37" s="5"/>
      <c r="N37" s="141"/>
      <c r="O37" s="289" t="s">
        <v>78</v>
      </c>
      <c r="P37" s="84"/>
      <c r="Q37" s="84"/>
      <c r="R37" s="84"/>
      <c r="T37" s="82" t="s">
        <v>79</v>
      </c>
    </row>
    <row r="38" spans="2:20" ht="39.950000000000003" customHeight="1" x14ac:dyDescent="0.25">
      <c r="B38" s="37">
        <v>2</v>
      </c>
      <c r="C38" s="283" t="s">
        <v>80</v>
      </c>
      <c r="D38" s="283"/>
      <c r="E38" s="283"/>
      <c r="F38" s="283"/>
      <c r="G38" s="287" t="s">
        <v>352</v>
      </c>
      <c r="H38" s="287"/>
      <c r="I38" s="287"/>
      <c r="J38" s="4" t="s">
        <v>70</v>
      </c>
      <c r="K38" s="284"/>
      <c r="L38" s="284"/>
      <c r="M38" s="5"/>
      <c r="N38" s="141"/>
      <c r="O38" s="289"/>
      <c r="P38" s="84"/>
      <c r="Q38" s="84"/>
      <c r="R38" s="84"/>
    </row>
    <row r="39" spans="2:20" ht="39.950000000000003" customHeight="1" x14ac:dyDescent="0.25">
      <c r="B39" s="37">
        <v>3</v>
      </c>
      <c r="C39" s="283" t="s">
        <v>81</v>
      </c>
      <c r="D39" s="283"/>
      <c r="E39" s="283"/>
      <c r="F39" s="283"/>
      <c r="G39" s="287" t="s">
        <v>353</v>
      </c>
      <c r="H39" s="287"/>
      <c r="I39" s="287"/>
      <c r="J39" s="4" t="s">
        <v>65</v>
      </c>
      <c r="K39" s="284" t="s">
        <v>363</v>
      </c>
      <c r="L39" s="284"/>
      <c r="M39" s="5">
        <v>568.4</v>
      </c>
      <c r="N39" s="141" t="s">
        <v>76</v>
      </c>
      <c r="O39" s="289"/>
      <c r="P39" s="84"/>
      <c r="Q39" s="84"/>
      <c r="R39" s="84"/>
    </row>
    <row r="40" spans="2:20" ht="39.950000000000003" customHeight="1" x14ac:dyDescent="0.25">
      <c r="B40" s="37">
        <v>4</v>
      </c>
      <c r="C40" s="283" t="s">
        <v>82</v>
      </c>
      <c r="D40" s="283"/>
      <c r="E40" s="283"/>
      <c r="F40" s="283"/>
      <c r="G40" s="287" t="s">
        <v>354</v>
      </c>
      <c r="H40" s="287"/>
      <c r="I40" s="287"/>
      <c r="J40" s="4" t="s">
        <v>65</v>
      </c>
      <c r="K40" s="284" t="s">
        <v>364</v>
      </c>
      <c r="L40" s="284"/>
      <c r="M40" s="5">
        <v>158.68</v>
      </c>
      <c r="N40" s="141" t="s">
        <v>76</v>
      </c>
      <c r="O40" s="289"/>
      <c r="P40" s="84"/>
      <c r="Q40" s="84"/>
      <c r="R40" s="84"/>
    </row>
    <row r="41" spans="2:20" ht="39.950000000000003" customHeight="1" x14ac:dyDescent="0.25">
      <c r="B41" s="37">
        <v>5</v>
      </c>
      <c r="C41" s="283" t="s">
        <v>83</v>
      </c>
      <c r="D41" s="283"/>
      <c r="E41" s="283"/>
      <c r="F41" s="283"/>
      <c r="G41" s="287" t="s">
        <v>355</v>
      </c>
      <c r="H41" s="287"/>
      <c r="I41" s="287"/>
      <c r="J41" s="4" t="s">
        <v>65</v>
      </c>
      <c r="K41" s="284" t="s">
        <v>365</v>
      </c>
      <c r="L41" s="284"/>
      <c r="M41" s="5">
        <v>94.02</v>
      </c>
      <c r="N41" s="141" t="s">
        <v>76</v>
      </c>
      <c r="O41" s="289"/>
      <c r="P41" s="84"/>
      <c r="Q41" s="84"/>
      <c r="R41" s="84"/>
    </row>
    <row r="42" spans="2:20" ht="39.950000000000003" customHeight="1" x14ac:dyDescent="0.25">
      <c r="B42" s="37">
        <v>6</v>
      </c>
      <c r="C42" s="283" t="s">
        <v>84</v>
      </c>
      <c r="D42" s="283"/>
      <c r="E42" s="283"/>
      <c r="F42" s="283"/>
      <c r="G42" s="287" t="s">
        <v>356</v>
      </c>
      <c r="H42" s="287"/>
      <c r="I42" s="287"/>
      <c r="J42" s="4" t="s">
        <v>70</v>
      </c>
      <c r="K42" s="284"/>
      <c r="L42" s="284"/>
      <c r="M42" s="284"/>
      <c r="N42" s="284"/>
    </row>
    <row r="43" spans="2:20" ht="39.950000000000003" customHeight="1" x14ac:dyDescent="0.25">
      <c r="B43" s="37">
        <v>7</v>
      </c>
      <c r="C43" s="283" t="s">
        <v>85</v>
      </c>
      <c r="D43" s="283"/>
      <c r="E43" s="283"/>
      <c r="F43" s="283"/>
      <c r="G43" s="287" t="s">
        <v>357</v>
      </c>
      <c r="H43" s="287"/>
      <c r="I43" s="287"/>
      <c r="J43" s="4" t="s">
        <v>65</v>
      </c>
      <c r="K43" s="284" t="s">
        <v>366</v>
      </c>
      <c r="L43" s="284"/>
      <c r="M43" s="284"/>
      <c r="N43" s="284"/>
    </row>
    <row r="44" spans="2:20" ht="39.950000000000003" customHeight="1" x14ac:dyDescent="0.25">
      <c r="B44" s="37">
        <v>8</v>
      </c>
      <c r="C44" s="283" t="s">
        <v>86</v>
      </c>
      <c r="D44" s="283"/>
      <c r="E44" s="283"/>
      <c r="F44" s="283"/>
      <c r="G44" s="287" t="s">
        <v>358</v>
      </c>
      <c r="H44" s="287"/>
      <c r="I44" s="287"/>
      <c r="J44" s="4" t="s">
        <v>65</v>
      </c>
      <c r="K44" s="284" t="s">
        <v>367</v>
      </c>
      <c r="L44" s="284"/>
      <c r="M44" s="284"/>
      <c r="N44" s="284"/>
    </row>
    <row r="45" spans="2:20" ht="39.950000000000003" customHeight="1" x14ac:dyDescent="0.25">
      <c r="B45" s="37">
        <v>9</v>
      </c>
      <c r="C45" s="283" t="s">
        <v>87</v>
      </c>
      <c r="D45" s="283"/>
      <c r="E45" s="283"/>
      <c r="F45" s="283"/>
      <c r="G45" s="287" t="s">
        <v>359</v>
      </c>
      <c r="H45" s="287"/>
      <c r="I45" s="287"/>
      <c r="J45" s="4" t="s">
        <v>65</v>
      </c>
      <c r="K45" s="284" t="s">
        <v>368</v>
      </c>
      <c r="L45" s="284"/>
      <c r="M45" s="284"/>
      <c r="N45" s="284"/>
    </row>
    <row r="46" spans="2:20" ht="39.950000000000003" customHeight="1" x14ac:dyDescent="0.25">
      <c r="B46" s="37">
        <v>10</v>
      </c>
      <c r="C46" s="283" t="s">
        <v>88</v>
      </c>
      <c r="D46" s="283"/>
      <c r="E46" s="283"/>
      <c r="F46" s="283"/>
      <c r="G46" s="287" t="s">
        <v>360</v>
      </c>
      <c r="H46" s="287"/>
      <c r="I46" s="287"/>
      <c r="J46" s="4" t="s">
        <v>65</v>
      </c>
      <c r="K46" s="284" t="s">
        <v>369</v>
      </c>
      <c r="L46" s="284"/>
      <c r="M46" s="284"/>
      <c r="N46" s="284"/>
    </row>
    <row r="47" spans="2:20" ht="39.950000000000003" customHeight="1" x14ac:dyDescent="0.25">
      <c r="B47" s="37">
        <v>11</v>
      </c>
      <c r="C47" s="283" t="s">
        <v>89</v>
      </c>
      <c r="D47" s="283"/>
      <c r="E47" s="283"/>
      <c r="F47" s="283"/>
      <c r="G47" s="287" t="s">
        <v>361</v>
      </c>
      <c r="H47" s="287"/>
      <c r="I47" s="287"/>
      <c r="J47" s="4" t="s">
        <v>70</v>
      </c>
      <c r="K47" s="284"/>
      <c r="L47" s="284"/>
      <c r="M47" s="284"/>
      <c r="N47" s="284"/>
    </row>
    <row r="48" spans="2:20" ht="39.950000000000003" customHeight="1" x14ac:dyDescent="0.25">
      <c r="B48" s="37">
        <v>12</v>
      </c>
      <c r="C48" s="283" t="s">
        <v>90</v>
      </c>
      <c r="D48" s="283"/>
      <c r="E48" s="283"/>
      <c r="F48" s="283"/>
      <c r="G48" s="287" t="s">
        <v>362</v>
      </c>
      <c r="H48" s="287"/>
      <c r="I48" s="287"/>
      <c r="J48" s="4" t="s">
        <v>70</v>
      </c>
      <c r="K48" s="284"/>
      <c r="L48" s="284"/>
      <c r="M48" s="284"/>
      <c r="N48" s="284"/>
    </row>
    <row r="49" spans="2:15" ht="39.950000000000003" customHeight="1" x14ac:dyDescent="0.25">
      <c r="B49" s="37">
        <v>13</v>
      </c>
      <c r="C49" s="258" t="s">
        <v>91</v>
      </c>
      <c r="D49" s="283" t="s">
        <v>92</v>
      </c>
      <c r="E49" s="283"/>
      <c r="F49" s="283"/>
      <c r="G49" s="283"/>
      <c r="H49" s="283"/>
      <c r="I49" s="283"/>
      <c r="J49" s="4"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70</v>
      </c>
      <c r="K51" s="361" t="s">
        <v>438</v>
      </c>
      <c r="L51" s="361"/>
      <c r="M51" s="187" t="s">
        <v>98</v>
      </c>
      <c r="N51" s="182"/>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65</v>
      </c>
      <c r="H57" s="273" t="s">
        <v>370</v>
      </c>
      <c r="I57" s="273"/>
      <c r="J57" s="273"/>
      <c r="K57" s="273"/>
      <c r="L57" s="273"/>
      <c r="M57" s="273"/>
      <c r="N57" s="273"/>
      <c r="O57" s="62"/>
    </row>
    <row r="58" spans="2:15" ht="39.950000000000003" customHeight="1" x14ac:dyDescent="0.25">
      <c r="B58" s="92">
        <v>20</v>
      </c>
      <c r="C58" s="265" t="s">
        <v>110</v>
      </c>
      <c r="D58" s="266"/>
      <c r="E58" s="266"/>
      <c r="F58" s="267"/>
      <c r="G58" s="6" t="s">
        <v>65</v>
      </c>
      <c r="H58" s="273" t="s">
        <v>371</v>
      </c>
      <c r="I58" s="273"/>
      <c r="J58" s="273"/>
      <c r="K58" s="273"/>
      <c r="L58" s="273"/>
      <c r="M58" s="273"/>
      <c r="N58" s="273"/>
      <c r="O58" s="62"/>
    </row>
    <row r="59" spans="2:15" ht="39.950000000000003" customHeight="1" x14ac:dyDescent="0.25">
      <c r="B59" s="92">
        <v>21</v>
      </c>
      <c r="C59" s="265" t="s">
        <v>111</v>
      </c>
      <c r="D59" s="266"/>
      <c r="E59" s="266"/>
      <c r="F59" s="267"/>
      <c r="G59" s="6" t="s">
        <v>65</v>
      </c>
      <c r="H59" s="273" t="s">
        <v>372</v>
      </c>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65</v>
      </c>
      <c r="H61" s="273"/>
      <c r="I61" s="273"/>
      <c r="J61" s="273"/>
      <c r="K61" s="273"/>
      <c r="L61" s="273"/>
      <c r="M61" s="273"/>
      <c r="N61" s="273"/>
      <c r="O61" s="62"/>
    </row>
    <row r="62" spans="2:15" ht="54" customHeight="1" x14ac:dyDescent="0.25">
      <c r="B62" s="92">
        <v>24</v>
      </c>
      <c r="C62" s="265" t="s">
        <v>114</v>
      </c>
      <c r="D62" s="266"/>
      <c r="E62" s="266"/>
      <c r="F62" s="267"/>
      <c r="G62" s="6" t="s">
        <v>65</v>
      </c>
      <c r="H62" s="273" t="s">
        <v>444</v>
      </c>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50" priority="7">
      <formula>$E$6="NIE"</formula>
    </cfRule>
  </conditionalFormatting>
  <conditionalFormatting sqref="G10:N10">
    <cfRule type="expression" dxfId="49" priority="9">
      <formula>$E$10="NIE"</formula>
    </cfRule>
  </conditionalFormatting>
  <conditionalFormatting sqref="H56:N62">
    <cfRule type="expression" dxfId="48" priority="1">
      <formula>G56="NIE"</formula>
    </cfRule>
  </conditionalFormatting>
  <conditionalFormatting sqref="H65:N65">
    <cfRule type="expression" dxfId="47" priority="18">
      <formula>$G$65="NIE"</formula>
    </cfRule>
  </conditionalFormatting>
  <conditionalFormatting sqref="K37:N37">
    <cfRule type="colorScale" priority="6">
      <colorScale>
        <cfvo type="formula" val="&quot;TAK&quot;"/>
        <cfvo type="formula" val="&quot;NIE&quot;"/>
        <color theme="0"/>
        <color theme="0" tint="-0.34998626667073579"/>
      </colorScale>
    </cfRule>
  </conditionalFormatting>
  <conditionalFormatting sqref="K37:N48">
    <cfRule type="expression" dxfId="46" priority="5">
      <formula>$J37="NIE"</formula>
    </cfRule>
  </conditionalFormatting>
  <conditionalFormatting sqref="K49:N49">
    <cfRule type="expression" dxfId="45" priority="17">
      <formula>$J$49="NIE"</formula>
    </cfRule>
  </conditionalFormatting>
  <conditionalFormatting sqref="K50:N50">
    <cfRule type="expression" dxfId="44" priority="16">
      <formula>$J$50="NIE"</formula>
    </cfRule>
  </conditionalFormatting>
  <conditionalFormatting sqref="K51:N51">
    <cfRule type="expression" dxfId="43" priority="3">
      <formula>$J$51="NIE"</formula>
    </cfRule>
  </conditionalFormatting>
  <conditionalFormatting sqref="K52:N52">
    <cfRule type="expression" dxfId="42" priority="14">
      <formula>$J$52="NIE"</formula>
    </cfRule>
  </conditionalFormatting>
  <conditionalFormatting sqref="K53:N53">
    <cfRule type="expression" dxfId="41" priority="13">
      <formula>$J$53="NIE"</formula>
    </cfRule>
  </conditionalFormatting>
  <dataValidations count="3">
    <dataValidation type="list" allowBlank="1" showInputMessage="1" showErrorMessage="1" sqref="G65 G56:G62 J37:J53 E10 E6" xr:uid="{00000000-0002-0000-0600-000000000000}">
      <formula1>$T$34:$T$35</formula1>
    </dataValidation>
    <dataValidation type="list" allowBlank="1" showInputMessage="1" showErrorMessage="1" sqref="N37:N41" xr:uid="{00000000-0002-0000-0600-000001000000}">
      <formula1>$T$36:$T$37</formula1>
    </dataValidation>
    <dataValidation type="list" allowBlank="1" showInputMessage="1" showErrorMessage="1" sqref="E8:F8" xr:uid="{00000000-0002-0000-06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T166"/>
  <sheetViews>
    <sheetView view="pageBreakPreview" topLeftCell="A50" zoomScaleNormal="100" zoomScaleSheetLayoutView="100" workbookViewId="0">
      <selection activeCell="H62" sqref="H62:N62"/>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206</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373</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65</v>
      </c>
      <c r="F6" s="321"/>
      <c r="G6" s="349" t="s">
        <v>247</v>
      </c>
      <c r="H6" s="350"/>
      <c r="I6" s="347" t="s">
        <v>374</v>
      </c>
      <c r="J6" s="347"/>
      <c r="K6" s="349" t="s">
        <v>248</v>
      </c>
      <c r="L6" s="350"/>
      <c r="M6" s="362">
        <v>49188</v>
      </c>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45">
        <v>1976</v>
      </c>
      <c r="F9" s="345"/>
      <c r="G9" s="346" t="s">
        <v>11</v>
      </c>
      <c r="H9" s="346"/>
      <c r="I9" s="20">
        <v>585.27</v>
      </c>
      <c r="J9" s="61" t="s">
        <v>12</v>
      </c>
      <c r="K9" s="346" t="s">
        <v>267</v>
      </c>
      <c r="L9" s="346"/>
      <c r="M9" s="20">
        <v>585.27</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t="s">
        <v>375</v>
      </c>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8"/>
      <c r="D15" s="18"/>
      <c r="E15" s="18"/>
      <c r="F15" s="18"/>
      <c r="G15" s="18"/>
      <c r="H15" s="69">
        <f>SUM(C15:G15)</f>
        <v>0</v>
      </c>
      <c r="I15" s="18"/>
      <c r="J15" s="18"/>
      <c r="K15" s="18"/>
      <c r="L15" s="18"/>
      <c r="M15" s="18"/>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8"/>
      <c r="D16" s="18"/>
      <c r="E16" s="18"/>
      <c r="F16" s="18"/>
      <c r="G16" s="18"/>
      <c r="H16" s="69">
        <f t="shared" ref="H16:H23" si="0">SUM(C16:G16)</f>
        <v>0</v>
      </c>
      <c r="I16" s="18"/>
      <c r="J16" s="18"/>
      <c r="K16" s="18"/>
      <c r="L16" s="18"/>
      <c r="M16" s="18"/>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8"/>
      <c r="D17" s="18"/>
      <c r="E17" s="18"/>
      <c r="F17" s="18"/>
      <c r="G17" s="18"/>
      <c r="H17" s="69">
        <f t="shared" si="0"/>
        <v>0</v>
      </c>
      <c r="I17" s="18"/>
      <c r="J17" s="18"/>
      <c r="K17" s="18"/>
      <c r="L17" s="18"/>
      <c r="M17" s="18"/>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8"/>
      <c r="D18" s="18"/>
      <c r="E18" s="18"/>
      <c r="F18" s="18"/>
      <c r="G18" s="18"/>
      <c r="H18" s="69">
        <f t="shared" si="0"/>
        <v>0</v>
      </c>
      <c r="I18" s="18"/>
      <c r="J18" s="18"/>
      <c r="K18" s="18"/>
      <c r="L18" s="18"/>
      <c r="M18" s="18"/>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8"/>
      <c r="D19" s="18"/>
      <c r="E19" s="18"/>
      <c r="F19" s="18"/>
      <c r="G19" s="18"/>
      <c r="H19" s="69">
        <f t="shared" si="0"/>
        <v>0</v>
      </c>
      <c r="I19" s="18"/>
      <c r="J19" s="18"/>
      <c r="K19" s="18"/>
      <c r="L19" s="18"/>
      <c r="M19" s="18"/>
      <c r="N19" s="70">
        <f t="shared" si="1"/>
        <v>0</v>
      </c>
      <c r="O19" s="71">
        <v>0.2</v>
      </c>
      <c r="P19" s="72">
        <v>0</v>
      </c>
      <c r="Q19" s="72">
        <f t="shared" si="2"/>
        <v>0</v>
      </c>
      <c r="R19" s="72">
        <f t="shared" si="3"/>
        <v>0</v>
      </c>
      <c r="S19" s="74" t="s">
        <v>42</v>
      </c>
      <c r="T19" s="73"/>
    </row>
    <row r="20" spans="2:20" ht="20.100000000000001" customHeight="1" x14ac:dyDescent="0.25">
      <c r="B20" s="3" t="s">
        <v>43</v>
      </c>
      <c r="C20" s="18"/>
      <c r="D20" s="18"/>
      <c r="E20" s="18"/>
      <c r="F20" s="18"/>
      <c r="G20" s="18"/>
      <c r="H20" s="69">
        <f>SUM(C20:G20)</f>
        <v>0</v>
      </c>
      <c r="I20" s="18"/>
      <c r="J20" s="18"/>
      <c r="K20" s="18"/>
      <c r="L20" s="18"/>
      <c r="M20" s="18"/>
      <c r="N20" s="70">
        <f>SUM(I20:M20)</f>
        <v>0</v>
      </c>
      <c r="O20" s="148">
        <v>0</v>
      </c>
      <c r="P20" s="149">
        <v>0</v>
      </c>
      <c r="Q20" s="149">
        <f t="shared" si="2"/>
        <v>0</v>
      </c>
      <c r="R20" s="150">
        <f t="shared" si="3"/>
        <v>0</v>
      </c>
      <c r="S20" s="154" t="s">
        <v>44</v>
      </c>
    </row>
    <row r="21" spans="2:20" ht="39.950000000000003" customHeight="1" x14ac:dyDescent="0.25">
      <c r="B21" s="3" t="s">
        <v>278</v>
      </c>
      <c r="C21" s="18">
        <v>38693.949999999997</v>
      </c>
      <c r="D21" s="18">
        <v>6024.5630000000001</v>
      </c>
      <c r="E21" s="18"/>
      <c r="F21" s="18"/>
      <c r="G21" s="18"/>
      <c r="H21" s="69">
        <f>SUM(C21:G21)</f>
        <v>44718.512999999999</v>
      </c>
      <c r="I21" s="18">
        <v>28698.92</v>
      </c>
      <c r="J21" s="18">
        <v>6024.5630000000001</v>
      </c>
      <c r="K21" s="18"/>
      <c r="L21" s="18"/>
      <c r="M21" s="18"/>
      <c r="N21" s="70">
        <f>SUM(I21:M21)</f>
        <v>34723.483</v>
      </c>
      <c r="O21" s="148">
        <v>0.76600000000000001</v>
      </c>
      <c r="P21" s="149">
        <v>93.87</v>
      </c>
      <c r="Q21" s="172">
        <f t="shared" si="2"/>
        <v>337.93200000000002</v>
      </c>
      <c r="R21" s="72">
        <f t="shared" si="3"/>
        <v>0.33793200000000001</v>
      </c>
      <c r="S21" s="154" t="s">
        <v>350</v>
      </c>
    </row>
    <row r="22" spans="2:20" ht="35.1" customHeight="1" x14ac:dyDescent="0.25">
      <c r="B22" s="68" t="s">
        <v>45</v>
      </c>
      <c r="C22" s="18"/>
      <c r="D22" s="18"/>
      <c r="E22" s="18"/>
      <c r="F22" s="18">
        <v>33555.31</v>
      </c>
      <c r="G22" s="18">
        <v>2417.3748999999998</v>
      </c>
      <c r="H22" s="69">
        <f t="shared" si="0"/>
        <v>35972.6849</v>
      </c>
      <c r="I22" s="18"/>
      <c r="J22" s="18"/>
      <c r="K22" s="18"/>
      <c r="L22" s="18">
        <v>25166.48</v>
      </c>
      <c r="M22" s="18">
        <v>2417.3748999999998</v>
      </c>
      <c r="N22" s="70">
        <f t="shared" si="1"/>
        <v>27583.854899999998</v>
      </c>
      <c r="O22" s="71">
        <v>2.5</v>
      </c>
      <c r="P22" s="72"/>
      <c r="Q22" s="72">
        <v>708</v>
      </c>
      <c r="R22" s="72">
        <f t="shared" si="3"/>
        <v>0.70799999999999996</v>
      </c>
      <c r="S22" s="32" t="s">
        <v>46</v>
      </c>
    </row>
    <row r="23" spans="2:20" ht="35.1" customHeight="1" x14ac:dyDescent="0.25">
      <c r="B23" s="68" t="s">
        <v>47</v>
      </c>
      <c r="C23" s="18"/>
      <c r="D23" s="18">
        <v>1063.1600000000001</v>
      </c>
      <c r="E23" s="18"/>
      <c r="F23" s="18"/>
      <c r="G23" s="18">
        <v>1354.24</v>
      </c>
      <c r="H23" s="69">
        <f t="shared" si="0"/>
        <v>2417.4</v>
      </c>
      <c r="I23" s="18"/>
      <c r="J23" s="18">
        <v>1063.1600000000001</v>
      </c>
      <c r="K23" s="18"/>
      <c r="L23" s="18"/>
      <c r="M23" s="18">
        <v>1354.24</v>
      </c>
      <c r="N23" s="70">
        <f t="shared" si="1"/>
        <v>2417.4</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184">
        <f>SUM(H15:H21)</f>
        <v>44718.512999999999</v>
      </c>
      <c r="I24" s="308" t="s">
        <v>49</v>
      </c>
      <c r="J24" s="309"/>
      <c r="K24" s="309"/>
      <c r="L24" s="309"/>
      <c r="M24" s="310"/>
      <c r="N24" s="183">
        <f>SUM(N15:N21)</f>
        <v>34723.483</v>
      </c>
      <c r="O24" s="75">
        <f>H24-N24</f>
        <v>9995.0299999999988</v>
      </c>
      <c r="P24" s="76" t="s">
        <v>50</v>
      </c>
      <c r="Q24" s="76"/>
      <c r="R24" s="77"/>
      <c r="T24" s="73"/>
    </row>
    <row r="25" spans="2:20" ht="20.100000000000001" customHeight="1" x14ac:dyDescent="0.25">
      <c r="B25" s="301" t="s">
        <v>51</v>
      </c>
      <c r="C25" s="302"/>
      <c r="D25" s="302"/>
      <c r="E25" s="302"/>
      <c r="F25" s="302"/>
      <c r="G25" s="303"/>
      <c r="H25" s="184">
        <f>H22</f>
        <v>35972.6849</v>
      </c>
      <c r="I25" s="308" t="s">
        <v>51</v>
      </c>
      <c r="J25" s="309"/>
      <c r="K25" s="309"/>
      <c r="L25" s="309"/>
      <c r="M25" s="310"/>
      <c r="N25" s="183">
        <f>N22</f>
        <v>27583.854899999998</v>
      </c>
      <c r="O25" s="75">
        <f>H25-N25</f>
        <v>8388.8300000000017</v>
      </c>
      <c r="P25" s="76" t="s">
        <v>50</v>
      </c>
      <c r="Q25" s="76"/>
      <c r="R25" s="77"/>
      <c r="T25" s="73"/>
    </row>
    <row r="26" spans="2:20" ht="20.100000000000001" customHeight="1" x14ac:dyDescent="0.25">
      <c r="B26" s="301" t="s">
        <v>52</v>
      </c>
      <c r="C26" s="302"/>
      <c r="D26" s="302"/>
      <c r="E26" s="302"/>
      <c r="F26" s="302"/>
      <c r="G26" s="303"/>
      <c r="H26" s="184">
        <f>H23</f>
        <v>2417.4</v>
      </c>
      <c r="I26" s="308" t="s">
        <v>53</v>
      </c>
      <c r="J26" s="309"/>
      <c r="K26" s="309"/>
      <c r="L26" s="309"/>
      <c r="M26" s="310"/>
      <c r="N26" s="183">
        <f>N23</f>
        <v>2417.4</v>
      </c>
      <c r="O26" s="75">
        <f>N26-H26</f>
        <v>0</v>
      </c>
      <c r="P26" s="76" t="s">
        <v>50</v>
      </c>
      <c r="Q26" s="76"/>
      <c r="R26" s="77"/>
      <c r="T26" s="73"/>
    </row>
    <row r="27" spans="2:20" ht="20.100000000000001" customHeight="1" x14ac:dyDescent="0.25">
      <c r="B27" s="301" t="s">
        <v>54</v>
      </c>
      <c r="C27" s="302"/>
      <c r="D27" s="302"/>
      <c r="E27" s="302"/>
      <c r="F27" s="302"/>
      <c r="G27" s="303"/>
      <c r="H27" s="184">
        <f>SUM(H15:H22)</f>
        <v>80691.197899999999</v>
      </c>
      <c r="I27" s="304" t="s">
        <v>55</v>
      </c>
      <c r="J27" s="304"/>
      <c r="K27" s="304"/>
      <c r="L27" s="304"/>
      <c r="M27" s="304"/>
      <c r="N27" s="183">
        <f>SUM(N15:N22)</f>
        <v>62307.337899999999</v>
      </c>
      <c r="O27" s="75">
        <f>H27-N27</f>
        <v>18383.86</v>
      </c>
      <c r="P27" s="78" t="s">
        <v>50</v>
      </c>
      <c r="Q27" s="78"/>
    </row>
    <row r="28" spans="2:20" ht="20.100000000000001" customHeight="1" x14ac:dyDescent="0.25">
      <c r="B28" s="301" t="s">
        <v>256</v>
      </c>
      <c r="C28" s="302"/>
      <c r="D28" s="302"/>
      <c r="E28" s="302"/>
      <c r="F28" s="302"/>
      <c r="G28" s="303"/>
      <c r="H28" s="184">
        <f>H15*$O$15+H16*$O$16+H17*$O$17+H18*$O$18+H19*$O$19+H21*$O$21+H22*$O$22-H23*$O$23+H20*$O$20</f>
        <v>118142.59320800001</v>
      </c>
      <c r="I28" s="304" t="s">
        <v>256</v>
      </c>
      <c r="J28" s="304"/>
      <c r="K28" s="304"/>
      <c r="L28" s="304"/>
      <c r="M28" s="304"/>
      <c r="N28" s="183">
        <f>N15*$O$15+N16*$O$16+N17*$O$17+N18*$O$18+N19*$O$19+N21*$O$21+N22*$O$22-N23*$O$23+N20*$O$20</f>
        <v>89514.325228000002</v>
      </c>
      <c r="O28" s="75">
        <f>H28-N28</f>
        <v>28628.267980000004</v>
      </c>
      <c r="P28" s="78" t="s">
        <v>50</v>
      </c>
      <c r="Q28" s="78"/>
    </row>
    <row r="29" spans="2:20" ht="20.100000000000001" customHeight="1" x14ac:dyDescent="0.25">
      <c r="B29" s="301" t="s">
        <v>56</v>
      </c>
      <c r="C29" s="302"/>
      <c r="D29" s="302"/>
      <c r="E29" s="302"/>
      <c r="F29" s="302"/>
      <c r="G29" s="303"/>
      <c r="H29" s="184">
        <f>(H15*$R$15+H16*$R$16+H17*$R$17+H18*$R$18+H19*$R$19+H20*$R$20+H21*$R$21+H22*$R$22-H23*$R$23)/1000</f>
        <v>38.868958244315998</v>
      </c>
      <c r="I29" s="304" t="s">
        <v>56</v>
      </c>
      <c r="J29" s="304"/>
      <c r="K29" s="304"/>
      <c r="L29" s="304"/>
      <c r="M29" s="304"/>
      <c r="N29" s="183">
        <f>(N15*$R$15+N16*$R$16+N17*$R$17+N18*$R$18+N19*$R$19+N20*$R$20+N21*$R$21+N22*$R$22-N23*$R$23)/1000</f>
        <v>29.552026126355997</v>
      </c>
      <c r="O29" s="75">
        <f>H29-N29</f>
        <v>9.3169321179600004</v>
      </c>
      <c r="P29" s="78" t="s">
        <v>63</v>
      </c>
      <c r="Q29" s="78"/>
    </row>
    <row r="30" spans="2:20" ht="20.100000000000001" customHeight="1" x14ac:dyDescent="0.25">
      <c r="B30" s="305" t="s">
        <v>57</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9995.0299999999988</v>
      </c>
      <c r="G31" s="80" t="s">
        <v>50</v>
      </c>
      <c r="H31" s="293" t="s">
        <v>59</v>
      </c>
      <c r="I31" s="294"/>
      <c r="J31" s="294"/>
      <c r="K31" s="294"/>
      <c r="L31" s="295"/>
      <c r="M31" s="79">
        <f>O27</f>
        <v>18383.86</v>
      </c>
      <c r="N31" s="81" t="s">
        <v>50</v>
      </c>
      <c r="O31" s="75"/>
      <c r="P31" s="62"/>
      <c r="Q31" s="62"/>
    </row>
    <row r="32" spans="2:20" ht="24.95" customHeight="1" x14ac:dyDescent="0.25">
      <c r="B32" s="290" t="s">
        <v>60</v>
      </c>
      <c r="C32" s="291"/>
      <c r="D32" s="291"/>
      <c r="E32" s="292"/>
      <c r="F32" s="79">
        <f>O25</f>
        <v>8388.8300000000017</v>
      </c>
      <c r="G32" s="80" t="s">
        <v>50</v>
      </c>
      <c r="H32" s="293" t="s">
        <v>61</v>
      </c>
      <c r="I32" s="294"/>
      <c r="J32" s="294"/>
      <c r="K32" s="294"/>
      <c r="L32" s="295"/>
      <c r="M32" s="79">
        <f>O28</f>
        <v>28628.267980000004</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9.3169321179600004</v>
      </c>
      <c r="N33" s="81" t="s">
        <v>63</v>
      </c>
      <c r="O33" s="75"/>
      <c r="P33" s="62"/>
      <c r="Q33" s="62"/>
    </row>
    <row r="34" spans="2:20" ht="24.95"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351</v>
      </c>
      <c r="H37" s="287"/>
      <c r="I37" s="287"/>
      <c r="J37" s="4" t="s">
        <v>70</v>
      </c>
      <c r="K37" s="284"/>
      <c r="L37" s="284"/>
      <c r="M37" s="5"/>
      <c r="N37" s="141"/>
      <c r="O37" s="289" t="s">
        <v>78</v>
      </c>
      <c r="P37" s="84"/>
      <c r="Q37" s="84"/>
      <c r="R37" s="84"/>
      <c r="T37" s="82" t="s">
        <v>79</v>
      </c>
    </row>
    <row r="38" spans="2:20" ht="39.950000000000003" customHeight="1" x14ac:dyDescent="0.25">
      <c r="B38" s="37">
        <v>2</v>
      </c>
      <c r="C38" s="283" t="s">
        <v>80</v>
      </c>
      <c r="D38" s="283"/>
      <c r="E38" s="283"/>
      <c r="F38" s="283"/>
      <c r="G38" s="287" t="s">
        <v>352</v>
      </c>
      <c r="H38" s="287"/>
      <c r="I38" s="287"/>
      <c r="J38" s="4" t="s">
        <v>70</v>
      </c>
      <c r="K38" s="284"/>
      <c r="L38" s="284"/>
      <c r="M38" s="5"/>
      <c r="N38" s="141"/>
      <c r="O38" s="289"/>
      <c r="P38" s="84"/>
      <c r="Q38" s="84"/>
      <c r="R38" s="84"/>
    </row>
    <row r="39" spans="2:20" ht="39.950000000000003" customHeight="1" x14ac:dyDescent="0.25">
      <c r="B39" s="37">
        <v>3</v>
      </c>
      <c r="C39" s="283" t="s">
        <v>81</v>
      </c>
      <c r="D39" s="283"/>
      <c r="E39" s="283"/>
      <c r="F39" s="283"/>
      <c r="G39" s="287" t="s">
        <v>353</v>
      </c>
      <c r="H39" s="287"/>
      <c r="I39" s="287"/>
      <c r="J39" s="4" t="s">
        <v>65</v>
      </c>
      <c r="K39" s="284" t="s">
        <v>363</v>
      </c>
      <c r="L39" s="284"/>
      <c r="M39" s="5">
        <v>597</v>
      </c>
      <c r="N39" s="141" t="s">
        <v>76</v>
      </c>
      <c r="O39" s="289"/>
      <c r="P39" s="84"/>
      <c r="Q39" s="84"/>
      <c r="R39" s="84"/>
    </row>
    <row r="40" spans="2:20" ht="39.950000000000003" customHeight="1" x14ac:dyDescent="0.25">
      <c r="B40" s="37">
        <v>4</v>
      </c>
      <c r="C40" s="283" t="s">
        <v>82</v>
      </c>
      <c r="D40" s="283"/>
      <c r="E40" s="283"/>
      <c r="F40" s="283"/>
      <c r="G40" s="287" t="s">
        <v>354</v>
      </c>
      <c r="H40" s="287"/>
      <c r="I40" s="287"/>
      <c r="J40" s="4" t="s">
        <v>65</v>
      </c>
      <c r="K40" s="284" t="s">
        <v>364</v>
      </c>
      <c r="L40" s="284"/>
      <c r="M40" s="5">
        <v>37.299999999999997</v>
      </c>
      <c r="N40" s="141" t="s">
        <v>76</v>
      </c>
      <c r="O40" s="289"/>
      <c r="P40" s="84"/>
      <c r="Q40" s="84"/>
      <c r="R40" s="84"/>
    </row>
    <row r="41" spans="2:20" ht="39.950000000000003" customHeight="1" x14ac:dyDescent="0.25">
      <c r="B41" s="37">
        <v>5</v>
      </c>
      <c r="C41" s="283" t="s">
        <v>83</v>
      </c>
      <c r="D41" s="283"/>
      <c r="E41" s="283"/>
      <c r="F41" s="283"/>
      <c r="G41" s="287" t="s">
        <v>355</v>
      </c>
      <c r="H41" s="287"/>
      <c r="I41" s="287"/>
      <c r="J41" s="4" t="s">
        <v>65</v>
      </c>
      <c r="K41" s="284" t="s">
        <v>365</v>
      </c>
      <c r="L41" s="284"/>
      <c r="M41" s="5">
        <v>104.5</v>
      </c>
      <c r="N41" s="141" t="s">
        <v>76</v>
      </c>
      <c r="O41" s="289"/>
      <c r="P41" s="84"/>
      <c r="Q41" s="84"/>
      <c r="R41" s="84"/>
    </row>
    <row r="42" spans="2:20" ht="39.950000000000003" customHeight="1" x14ac:dyDescent="0.25">
      <c r="B42" s="37">
        <v>6</v>
      </c>
      <c r="C42" s="283" t="s">
        <v>84</v>
      </c>
      <c r="D42" s="283"/>
      <c r="E42" s="283"/>
      <c r="F42" s="283"/>
      <c r="G42" s="287" t="s">
        <v>356</v>
      </c>
      <c r="H42" s="287"/>
      <c r="I42" s="287"/>
      <c r="J42" s="4" t="s">
        <v>70</v>
      </c>
      <c r="K42" s="284"/>
      <c r="L42" s="284"/>
      <c r="M42" s="284"/>
      <c r="N42" s="284"/>
    </row>
    <row r="43" spans="2:20" ht="39.950000000000003" customHeight="1" x14ac:dyDescent="0.25">
      <c r="B43" s="37">
        <v>7</v>
      </c>
      <c r="C43" s="283" t="s">
        <v>85</v>
      </c>
      <c r="D43" s="283"/>
      <c r="E43" s="283"/>
      <c r="F43" s="283"/>
      <c r="G43" s="287" t="s">
        <v>376</v>
      </c>
      <c r="H43" s="287"/>
      <c r="I43" s="287"/>
      <c r="J43" s="4" t="s">
        <v>70</v>
      </c>
      <c r="K43" s="284"/>
      <c r="L43" s="284"/>
      <c r="M43" s="284"/>
      <c r="N43" s="284"/>
    </row>
    <row r="44" spans="2:20" ht="39.950000000000003" customHeight="1" x14ac:dyDescent="0.25">
      <c r="B44" s="37">
        <v>8</v>
      </c>
      <c r="C44" s="283" t="s">
        <v>86</v>
      </c>
      <c r="D44" s="283"/>
      <c r="E44" s="283"/>
      <c r="F44" s="283"/>
      <c r="G44" s="287" t="s">
        <v>377</v>
      </c>
      <c r="H44" s="287"/>
      <c r="I44" s="287"/>
      <c r="J44" s="4" t="s">
        <v>70</v>
      </c>
      <c r="K44" s="284"/>
      <c r="L44" s="284"/>
      <c r="M44" s="284"/>
      <c r="N44" s="284"/>
    </row>
    <row r="45" spans="2:20" ht="39.950000000000003" customHeight="1" x14ac:dyDescent="0.25">
      <c r="B45" s="37">
        <v>9</v>
      </c>
      <c r="C45" s="283" t="s">
        <v>87</v>
      </c>
      <c r="D45" s="283"/>
      <c r="E45" s="283"/>
      <c r="F45" s="283"/>
      <c r="G45" s="287" t="s">
        <v>359</v>
      </c>
      <c r="H45" s="287"/>
      <c r="I45" s="287"/>
      <c r="J45" s="4" t="s">
        <v>70</v>
      </c>
      <c r="K45" s="284"/>
      <c r="L45" s="284"/>
      <c r="M45" s="284"/>
      <c r="N45" s="284"/>
    </row>
    <row r="46" spans="2:20" ht="39.950000000000003" customHeight="1" x14ac:dyDescent="0.25">
      <c r="B46" s="37">
        <v>10</v>
      </c>
      <c r="C46" s="283" t="s">
        <v>88</v>
      </c>
      <c r="D46" s="283"/>
      <c r="E46" s="283"/>
      <c r="F46" s="283"/>
      <c r="G46" s="287" t="s">
        <v>378</v>
      </c>
      <c r="H46" s="287"/>
      <c r="I46" s="287"/>
      <c r="J46" s="4" t="s">
        <v>65</v>
      </c>
      <c r="K46" s="284" t="s">
        <v>369</v>
      </c>
      <c r="L46" s="284"/>
      <c r="M46" s="284"/>
      <c r="N46" s="284"/>
    </row>
    <row r="47" spans="2:20" ht="39.950000000000003" customHeight="1" x14ac:dyDescent="0.25">
      <c r="B47" s="37">
        <v>11</v>
      </c>
      <c r="C47" s="283" t="s">
        <v>89</v>
      </c>
      <c r="D47" s="283"/>
      <c r="E47" s="283"/>
      <c r="F47" s="283"/>
      <c r="G47" s="287" t="s">
        <v>379</v>
      </c>
      <c r="H47" s="287"/>
      <c r="I47" s="287"/>
      <c r="J47" s="4" t="s">
        <v>70</v>
      </c>
      <c r="K47" s="284"/>
      <c r="L47" s="284"/>
      <c r="M47" s="284"/>
      <c r="N47" s="284"/>
    </row>
    <row r="48" spans="2:20" ht="39.950000000000003" customHeight="1" x14ac:dyDescent="0.25">
      <c r="B48" s="37">
        <v>12</v>
      </c>
      <c r="C48" s="283" t="s">
        <v>90</v>
      </c>
      <c r="D48" s="283"/>
      <c r="E48" s="283"/>
      <c r="F48" s="283"/>
      <c r="G48" s="287" t="s">
        <v>362</v>
      </c>
      <c r="H48" s="287"/>
      <c r="I48" s="287"/>
      <c r="J48" s="4" t="s">
        <v>70</v>
      </c>
      <c r="K48" s="284"/>
      <c r="L48" s="284"/>
      <c r="M48" s="284"/>
      <c r="N48" s="284"/>
    </row>
    <row r="49" spans="2:15" ht="39.950000000000003" customHeight="1" x14ac:dyDescent="0.25">
      <c r="B49" s="37">
        <v>13</v>
      </c>
      <c r="C49" s="258" t="s">
        <v>91</v>
      </c>
      <c r="D49" s="283" t="s">
        <v>92</v>
      </c>
      <c r="E49" s="283"/>
      <c r="F49" s="283"/>
      <c r="G49" s="283"/>
      <c r="H49" s="283"/>
      <c r="I49" s="283"/>
      <c r="J49" s="4"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70</v>
      </c>
      <c r="K51" s="361" t="s">
        <v>439</v>
      </c>
      <c r="L51" s="361"/>
      <c r="M51" s="87" t="s">
        <v>98</v>
      </c>
      <c r="N51" s="5"/>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65</v>
      </c>
      <c r="H56" s="273" t="s">
        <v>435</v>
      </c>
      <c r="I56" s="273"/>
      <c r="J56" s="273"/>
      <c r="K56" s="273"/>
      <c r="L56" s="273"/>
      <c r="M56" s="273"/>
      <c r="N56" s="273"/>
      <c r="O56" s="62"/>
    </row>
    <row r="57" spans="2:15" ht="39.950000000000003" customHeight="1" x14ac:dyDescent="0.25">
      <c r="B57" s="92">
        <v>19</v>
      </c>
      <c r="C57" s="265" t="s">
        <v>109</v>
      </c>
      <c r="D57" s="266"/>
      <c r="E57" s="266"/>
      <c r="F57" s="267"/>
      <c r="G57" s="6" t="s">
        <v>70</v>
      </c>
      <c r="H57" s="273"/>
      <c r="I57" s="273"/>
      <c r="J57" s="273"/>
      <c r="K57" s="273"/>
      <c r="L57" s="273"/>
      <c r="M57" s="273"/>
      <c r="N57" s="273"/>
      <c r="O57" s="62"/>
    </row>
    <row r="58" spans="2:15" ht="39.950000000000003" customHeight="1" x14ac:dyDescent="0.25">
      <c r="B58" s="92">
        <v>20</v>
      </c>
      <c r="C58" s="265" t="s">
        <v>110</v>
      </c>
      <c r="D58" s="266"/>
      <c r="E58" s="266"/>
      <c r="F58" s="267"/>
      <c r="G58" s="6" t="s">
        <v>70</v>
      </c>
      <c r="H58" s="273"/>
      <c r="I58" s="273"/>
      <c r="J58" s="273"/>
      <c r="K58" s="273"/>
      <c r="L58" s="273"/>
      <c r="M58" s="273"/>
      <c r="N58" s="273"/>
      <c r="O58" s="62"/>
    </row>
    <row r="59" spans="2:15" ht="39.950000000000003" customHeight="1" x14ac:dyDescent="0.25">
      <c r="B59" s="92">
        <v>21</v>
      </c>
      <c r="C59" s="265" t="s">
        <v>111</v>
      </c>
      <c r="D59" s="266"/>
      <c r="E59" s="266"/>
      <c r="F59" s="267"/>
      <c r="G59" s="6" t="s">
        <v>70</v>
      </c>
      <c r="H59" s="273"/>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70</v>
      </c>
      <c r="H61" s="273"/>
      <c r="I61" s="273"/>
      <c r="J61" s="273"/>
      <c r="K61" s="273"/>
      <c r="L61" s="273"/>
      <c r="M61" s="273"/>
      <c r="N61" s="273"/>
      <c r="O61" s="62"/>
    </row>
    <row r="62" spans="2:15" ht="56.25" customHeight="1" x14ac:dyDescent="0.25">
      <c r="B62" s="92">
        <v>24</v>
      </c>
      <c r="C62" s="265" t="s">
        <v>114</v>
      </c>
      <c r="D62" s="266"/>
      <c r="E62" s="266"/>
      <c r="F62" s="267"/>
      <c r="G62" s="6" t="s">
        <v>65</v>
      </c>
      <c r="H62" s="273" t="s">
        <v>443</v>
      </c>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O5:R7"/>
    <mergeCell ref="O10:R11"/>
    <mergeCell ref="B2:C2"/>
    <mergeCell ref="D2:N2"/>
    <mergeCell ref="B3:N3"/>
    <mergeCell ref="B4:N4"/>
    <mergeCell ref="B5:D5"/>
    <mergeCell ref="E5:N5"/>
    <mergeCell ref="B9:D9"/>
    <mergeCell ref="E9:F9"/>
    <mergeCell ref="G9:H9"/>
    <mergeCell ref="K9:L9"/>
    <mergeCell ref="B6:D6"/>
    <mergeCell ref="E6:F6"/>
    <mergeCell ref="G6:H6"/>
    <mergeCell ref="I6:J6"/>
    <mergeCell ref="K6:L6"/>
    <mergeCell ref="M6:N6"/>
    <mergeCell ref="B10:D10"/>
    <mergeCell ref="E10:F10"/>
    <mergeCell ref="G10:H10"/>
    <mergeCell ref="I10:N10"/>
    <mergeCell ref="B7:D7"/>
    <mergeCell ref="E7:N7"/>
    <mergeCell ref="B8:D8"/>
    <mergeCell ref="E8:F8"/>
    <mergeCell ref="G8:H8"/>
    <mergeCell ref="K8:L8"/>
    <mergeCell ref="O13:O14"/>
    <mergeCell ref="P13:R13"/>
    <mergeCell ref="S13:S18"/>
    <mergeCell ref="B24:G24"/>
    <mergeCell ref="I24:M24"/>
    <mergeCell ref="B25:G25"/>
    <mergeCell ref="I25:M25"/>
    <mergeCell ref="B11:D11"/>
    <mergeCell ref="G11:H11"/>
    <mergeCell ref="I11:N11"/>
    <mergeCell ref="B12:N12"/>
    <mergeCell ref="C13:H13"/>
    <mergeCell ref="I13:N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40" priority="4">
      <formula>$E$6="NIE"</formula>
    </cfRule>
  </conditionalFormatting>
  <conditionalFormatting sqref="G10:N10">
    <cfRule type="expression" dxfId="39" priority="6">
      <formula>$E$10="NIE"</formula>
    </cfRule>
  </conditionalFormatting>
  <conditionalFormatting sqref="H56:N62">
    <cfRule type="expression" dxfId="38" priority="1">
      <formula>G56="NIE"</formula>
    </cfRule>
  </conditionalFormatting>
  <conditionalFormatting sqref="H65:N65">
    <cfRule type="expression" dxfId="37" priority="15">
      <formula>$G$65="NIE"</formula>
    </cfRule>
  </conditionalFormatting>
  <conditionalFormatting sqref="K37:N37">
    <cfRule type="colorScale" priority="18">
      <colorScale>
        <cfvo type="formula" val="&quot;TAK&quot;"/>
        <cfvo type="formula" val="&quot;NIE&quot;"/>
        <color theme="0"/>
        <color theme="0" tint="-0.34998626667073579"/>
      </colorScale>
    </cfRule>
  </conditionalFormatting>
  <conditionalFormatting sqref="K37:N48">
    <cfRule type="expression" dxfId="36" priority="2">
      <formula>$J37="NIE"</formula>
    </cfRule>
  </conditionalFormatting>
  <conditionalFormatting sqref="K49:N49">
    <cfRule type="expression" dxfId="35" priority="14">
      <formula>$J$49="NIE"</formula>
    </cfRule>
  </conditionalFormatting>
  <conditionalFormatting sqref="K50:N50">
    <cfRule type="expression" dxfId="34" priority="13">
      <formula>$J$50="NIE"</formula>
    </cfRule>
  </conditionalFormatting>
  <conditionalFormatting sqref="K51:N51">
    <cfRule type="expression" dxfId="33" priority="12">
      <formula>$J$51="NIE"</formula>
    </cfRule>
  </conditionalFormatting>
  <conditionalFormatting sqref="K52:N52">
    <cfRule type="expression" dxfId="32" priority="11">
      <formula>$J$52="NIE"</formula>
    </cfRule>
  </conditionalFormatting>
  <conditionalFormatting sqref="K53:N53">
    <cfRule type="expression" dxfId="31" priority="10">
      <formula>$J$53="NIE"</formula>
    </cfRule>
  </conditionalFormatting>
  <dataValidations count="3">
    <dataValidation type="list" allowBlank="1" showInputMessage="1" showErrorMessage="1" sqref="G65 G56:G62 J37:J53 E10 E6" xr:uid="{00000000-0002-0000-0700-000000000000}">
      <formula1>$T$34:$T$35</formula1>
    </dataValidation>
    <dataValidation type="list" allowBlank="1" showInputMessage="1" showErrorMessage="1" sqref="N37:N41" xr:uid="{00000000-0002-0000-0700-000001000000}">
      <formula1>$T$36:$T$37</formula1>
    </dataValidation>
    <dataValidation type="list" allowBlank="1" showInputMessage="1" showErrorMessage="1" sqref="E8:F8" xr:uid="{00000000-0002-0000-07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T166"/>
  <sheetViews>
    <sheetView view="pageBreakPreview" topLeftCell="A49" zoomScale="75" zoomScaleNormal="100" zoomScaleSheetLayoutView="75" workbookViewId="0">
      <selection activeCell="H65" sqref="H65:L65"/>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205</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380</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65</v>
      </c>
      <c r="F6" s="321"/>
      <c r="G6" s="349" t="s">
        <v>247</v>
      </c>
      <c r="H6" s="350"/>
      <c r="I6" s="347" t="s">
        <v>383</v>
      </c>
      <c r="J6" s="347"/>
      <c r="K6" s="349" t="s">
        <v>248</v>
      </c>
      <c r="L6" s="350"/>
      <c r="M6" s="362">
        <v>48196</v>
      </c>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45">
        <v>1975</v>
      </c>
      <c r="F9" s="345"/>
      <c r="G9" s="346" t="s">
        <v>11</v>
      </c>
      <c r="H9" s="346"/>
      <c r="I9" s="20">
        <v>789.25</v>
      </c>
      <c r="J9" s="61" t="s">
        <v>12</v>
      </c>
      <c r="K9" s="346" t="s">
        <v>267</v>
      </c>
      <c r="L9" s="346"/>
      <c r="M9" s="20">
        <v>789.25</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t="s">
        <v>301</v>
      </c>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8"/>
      <c r="D15" s="18"/>
      <c r="E15" s="18"/>
      <c r="F15" s="18"/>
      <c r="G15" s="18"/>
      <c r="H15" s="69">
        <f>SUM(C15:G15)</f>
        <v>0</v>
      </c>
      <c r="I15" s="18"/>
      <c r="J15" s="18"/>
      <c r="K15" s="18"/>
      <c r="L15" s="18"/>
      <c r="M15" s="18"/>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8"/>
      <c r="D16" s="18"/>
      <c r="E16" s="18"/>
      <c r="F16" s="18"/>
      <c r="G16" s="18"/>
      <c r="H16" s="69">
        <f t="shared" ref="H16:H23" si="0">SUM(C16:G16)</f>
        <v>0</v>
      </c>
      <c r="I16" s="18"/>
      <c r="J16" s="18"/>
      <c r="K16" s="18"/>
      <c r="L16" s="18"/>
      <c r="M16" s="18"/>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8"/>
      <c r="D17" s="18"/>
      <c r="E17" s="18"/>
      <c r="F17" s="18"/>
      <c r="G17" s="18"/>
      <c r="H17" s="69">
        <f t="shared" si="0"/>
        <v>0</v>
      </c>
      <c r="I17" s="18"/>
      <c r="J17" s="18"/>
      <c r="K17" s="18"/>
      <c r="L17" s="18"/>
      <c r="M17" s="18"/>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8"/>
      <c r="D18" s="18"/>
      <c r="E18" s="18"/>
      <c r="F18" s="18"/>
      <c r="G18" s="18"/>
      <c r="H18" s="69">
        <f t="shared" si="0"/>
        <v>0</v>
      </c>
      <c r="I18" s="18"/>
      <c r="J18" s="18"/>
      <c r="K18" s="18"/>
      <c r="L18" s="18"/>
      <c r="M18" s="18"/>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8"/>
      <c r="D19" s="18"/>
      <c r="E19" s="18"/>
      <c r="F19" s="18"/>
      <c r="G19" s="18"/>
      <c r="H19" s="69">
        <f t="shared" si="0"/>
        <v>0</v>
      </c>
      <c r="I19" s="18"/>
      <c r="J19" s="18"/>
      <c r="K19" s="18"/>
      <c r="L19" s="18"/>
      <c r="M19" s="18"/>
      <c r="N19" s="70">
        <f t="shared" si="1"/>
        <v>0</v>
      </c>
      <c r="O19" s="71">
        <v>0.2</v>
      </c>
      <c r="P19" s="72">
        <v>0</v>
      </c>
      <c r="Q19" s="72">
        <f t="shared" si="2"/>
        <v>0</v>
      </c>
      <c r="R19" s="72">
        <f t="shared" si="3"/>
        <v>0</v>
      </c>
      <c r="S19" s="74" t="s">
        <v>42</v>
      </c>
      <c r="T19" s="73"/>
    </row>
    <row r="20" spans="2:20" ht="30.75" customHeight="1" x14ac:dyDescent="0.25">
      <c r="B20" s="3" t="s">
        <v>384</v>
      </c>
      <c r="C20" s="18">
        <v>53249.63</v>
      </c>
      <c r="D20" s="18">
        <v>5613.05</v>
      </c>
      <c r="E20" s="18"/>
      <c r="F20" s="18"/>
      <c r="G20" s="18"/>
      <c r="H20" s="69">
        <f>SUM(C20:G20)</f>
        <v>58862.68</v>
      </c>
      <c r="I20" s="18">
        <v>2322.33</v>
      </c>
      <c r="J20" s="18">
        <v>5613.05</v>
      </c>
      <c r="K20" s="18"/>
      <c r="L20" s="18"/>
      <c r="M20" s="18"/>
      <c r="N20" s="70">
        <f>SUM(I20:M20)</f>
        <v>7935.38</v>
      </c>
      <c r="O20" s="148">
        <v>1.3</v>
      </c>
      <c r="P20" s="149">
        <v>98.3</v>
      </c>
      <c r="Q20" s="149">
        <v>353.88</v>
      </c>
      <c r="R20" s="150">
        <f t="shared" si="3"/>
        <v>0.35387999999999997</v>
      </c>
      <c r="S20" s="154" t="s">
        <v>44</v>
      </c>
    </row>
    <row r="21" spans="2:20" ht="39.950000000000003" customHeight="1" x14ac:dyDescent="0.25">
      <c r="B21" s="3" t="s">
        <v>278</v>
      </c>
      <c r="C21" s="18"/>
      <c r="D21" s="18"/>
      <c r="E21" s="18"/>
      <c r="F21" s="18"/>
      <c r="G21" s="18"/>
      <c r="H21" s="69">
        <f>SUM(C21:G21)</f>
        <v>0</v>
      </c>
      <c r="I21" s="18"/>
      <c r="J21" s="18"/>
      <c r="K21" s="18"/>
      <c r="L21" s="18"/>
      <c r="M21" s="18"/>
      <c r="N21" s="70">
        <f>SUM(I21:M21)</f>
        <v>0</v>
      </c>
      <c r="O21" s="148">
        <v>0.8</v>
      </c>
      <c r="P21" s="149">
        <v>93.55</v>
      </c>
      <c r="Q21" s="172">
        <f t="shared" si="2"/>
        <v>336.78</v>
      </c>
      <c r="R21" s="72">
        <f t="shared" si="3"/>
        <v>0.33677999999999997</v>
      </c>
      <c r="S21" s="154" t="s">
        <v>279</v>
      </c>
    </row>
    <row r="22" spans="2:20" ht="35.1" customHeight="1" x14ac:dyDescent="0.25">
      <c r="B22" s="68" t="s">
        <v>45</v>
      </c>
      <c r="C22" s="18">
        <v>30584.400000000001</v>
      </c>
      <c r="D22" s="18"/>
      <c r="E22" s="18">
        <v>1018</v>
      </c>
      <c r="F22" s="18">
        <v>5875</v>
      </c>
      <c r="G22" s="18">
        <v>280.5</v>
      </c>
      <c r="H22" s="69">
        <f t="shared" si="0"/>
        <v>37757.9</v>
      </c>
      <c r="I22" s="18">
        <v>1333.85</v>
      </c>
      <c r="J22" s="18"/>
      <c r="K22" s="18">
        <v>2864.52</v>
      </c>
      <c r="L22" s="18">
        <v>5875</v>
      </c>
      <c r="M22" s="18">
        <v>280.5</v>
      </c>
      <c r="N22" s="70">
        <f t="shared" si="1"/>
        <v>10353.869999999999</v>
      </c>
      <c r="O22" s="71">
        <v>2.5</v>
      </c>
      <c r="P22" s="72"/>
      <c r="Q22" s="72">
        <v>708</v>
      </c>
      <c r="R22" s="72">
        <f t="shared" si="3"/>
        <v>0.70799999999999996</v>
      </c>
      <c r="S22" s="32" t="s">
        <v>46</v>
      </c>
    </row>
    <row r="23" spans="2:20" ht="35.1" customHeight="1" x14ac:dyDescent="0.25">
      <c r="B23" s="68" t="s">
        <v>47</v>
      </c>
      <c r="C23" s="18"/>
      <c r="D23" s="18"/>
      <c r="E23" s="18"/>
      <c r="F23" s="18"/>
      <c r="G23" s="18"/>
      <c r="H23" s="69">
        <f t="shared" si="0"/>
        <v>0</v>
      </c>
      <c r="I23" s="18"/>
      <c r="J23" s="18"/>
      <c r="K23" s="18"/>
      <c r="L23" s="18"/>
      <c r="M23" s="18"/>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186">
        <f>SUM(H15:H21)</f>
        <v>58862.68</v>
      </c>
      <c r="I24" s="308" t="s">
        <v>49</v>
      </c>
      <c r="J24" s="309"/>
      <c r="K24" s="309"/>
      <c r="L24" s="309"/>
      <c r="M24" s="310"/>
      <c r="N24" s="183">
        <f>SUM(N15:N21)</f>
        <v>7935.38</v>
      </c>
      <c r="O24" s="75">
        <f>H24-N24</f>
        <v>50927.3</v>
      </c>
      <c r="P24" s="76" t="s">
        <v>50</v>
      </c>
      <c r="Q24" s="76"/>
      <c r="R24" s="77"/>
      <c r="T24" s="73"/>
    </row>
    <row r="25" spans="2:20" ht="20.100000000000001" customHeight="1" x14ac:dyDescent="0.25">
      <c r="B25" s="301" t="s">
        <v>51</v>
      </c>
      <c r="C25" s="302"/>
      <c r="D25" s="302"/>
      <c r="E25" s="302"/>
      <c r="F25" s="302"/>
      <c r="G25" s="303"/>
      <c r="H25" s="186">
        <f>H22</f>
        <v>37757.9</v>
      </c>
      <c r="I25" s="308" t="s">
        <v>51</v>
      </c>
      <c r="J25" s="309"/>
      <c r="K25" s="309"/>
      <c r="L25" s="309"/>
      <c r="M25" s="310"/>
      <c r="N25" s="183">
        <f>N22</f>
        <v>10353.869999999999</v>
      </c>
      <c r="O25" s="75">
        <f>H25-N25</f>
        <v>27404.030000000002</v>
      </c>
      <c r="P25" s="76" t="s">
        <v>50</v>
      </c>
      <c r="Q25" s="76"/>
      <c r="R25" s="77"/>
      <c r="T25" s="73"/>
    </row>
    <row r="26" spans="2:20" ht="20.100000000000001" customHeight="1" x14ac:dyDescent="0.25">
      <c r="B26" s="301" t="s">
        <v>52</v>
      </c>
      <c r="C26" s="302"/>
      <c r="D26" s="302"/>
      <c r="E26" s="302"/>
      <c r="F26" s="302"/>
      <c r="G26" s="303"/>
      <c r="H26" s="186">
        <f>H23</f>
        <v>0</v>
      </c>
      <c r="I26" s="308" t="s">
        <v>53</v>
      </c>
      <c r="J26" s="309"/>
      <c r="K26" s="309"/>
      <c r="L26" s="309"/>
      <c r="M26" s="310"/>
      <c r="N26" s="183">
        <f>N23</f>
        <v>0</v>
      </c>
      <c r="O26" s="75">
        <f>N26-H26</f>
        <v>0</v>
      </c>
      <c r="P26" s="76" t="s">
        <v>50</v>
      </c>
      <c r="Q26" s="76"/>
      <c r="R26" s="77"/>
      <c r="T26" s="73"/>
    </row>
    <row r="27" spans="2:20" ht="20.100000000000001" customHeight="1" x14ac:dyDescent="0.25">
      <c r="B27" s="301" t="s">
        <v>54</v>
      </c>
      <c r="C27" s="302"/>
      <c r="D27" s="302"/>
      <c r="E27" s="302"/>
      <c r="F27" s="302"/>
      <c r="G27" s="303"/>
      <c r="H27" s="186">
        <f>SUM(H15:H22)</f>
        <v>96620.58</v>
      </c>
      <c r="I27" s="304" t="s">
        <v>55</v>
      </c>
      <c r="J27" s="304"/>
      <c r="K27" s="304"/>
      <c r="L27" s="304"/>
      <c r="M27" s="304"/>
      <c r="N27" s="183">
        <f>SUM(N15:N22)</f>
        <v>18289.25</v>
      </c>
      <c r="O27" s="75">
        <f>H27-N27</f>
        <v>78331.33</v>
      </c>
      <c r="P27" s="78" t="s">
        <v>50</v>
      </c>
      <c r="Q27" s="78"/>
    </row>
    <row r="28" spans="2:20" ht="20.100000000000001" customHeight="1" x14ac:dyDescent="0.25">
      <c r="B28" s="301" t="s">
        <v>256</v>
      </c>
      <c r="C28" s="302"/>
      <c r="D28" s="302"/>
      <c r="E28" s="302"/>
      <c r="F28" s="302"/>
      <c r="G28" s="303"/>
      <c r="H28" s="186">
        <f>H15*$O$15+H16*$O$16+H17*$O$17+H18*$O$18+H19*$O$19+H21*$O$21+H22*$O$22-H23*$O$23+H20*$O$20</f>
        <v>170916.234</v>
      </c>
      <c r="I28" s="304" t="s">
        <v>256</v>
      </c>
      <c r="J28" s="304"/>
      <c r="K28" s="304"/>
      <c r="L28" s="304"/>
      <c r="M28" s="304"/>
      <c r="N28" s="183">
        <f>N15*$O$15+N16*$O$16+N17*$O$17+N18*$O$18+N19*$O$19+N21*$O$21+N22*$O$22-N23*$O$23+N20*$O$20</f>
        <v>36200.668999999994</v>
      </c>
      <c r="O28" s="75">
        <f>H28-N28</f>
        <v>134715.565</v>
      </c>
      <c r="P28" s="78" t="s">
        <v>50</v>
      </c>
      <c r="Q28" s="78"/>
    </row>
    <row r="29" spans="2:20" ht="20.100000000000001" customHeight="1" x14ac:dyDescent="0.25">
      <c r="B29" s="301" t="s">
        <v>56</v>
      </c>
      <c r="C29" s="302"/>
      <c r="D29" s="302"/>
      <c r="E29" s="302"/>
      <c r="F29" s="302"/>
      <c r="G29" s="303"/>
      <c r="H29" s="186">
        <f>(H15*$R$15+H16*$R$16+H17*$R$17+H18*$R$18+H19*$R$19+H20*$R$20+H21*$R$21+H22*$R$22-H23*$R$23)/1000</f>
        <v>47.562918398400001</v>
      </c>
      <c r="I29" s="304" t="s">
        <v>56</v>
      </c>
      <c r="J29" s="304"/>
      <c r="K29" s="304"/>
      <c r="L29" s="304"/>
      <c r="M29" s="304"/>
      <c r="N29" s="183">
        <f>(N15*$R$15+N16*$R$16+N17*$R$17+N18*$R$18+N19*$R$19+N20*$R$20+N21*$R$21+N22*$R$22-N23*$R$23)/1000</f>
        <v>10.138712234399998</v>
      </c>
      <c r="O29" s="75">
        <f>H29-N29</f>
        <v>37.424206164000005</v>
      </c>
      <c r="P29" s="78" t="s">
        <v>63</v>
      </c>
      <c r="Q29" s="78"/>
    </row>
    <row r="30" spans="2:20" ht="20.100000000000001" customHeight="1" x14ac:dyDescent="0.25">
      <c r="B30" s="305" t="s">
        <v>57</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50927.3</v>
      </c>
      <c r="G31" s="80" t="s">
        <v>50</v>
      </c>
      <c r="H31" s="293" t="s">
        <v>59</v>
      </c>
      <c r="I31" s="294"/>
      <c r="J31" s="294"/>
      <c r="K31" s="294"/>
      <c r="L31" s="295"/>
      <c r="M31" s="79">
        <f>O27</f>
        <v>78331.33</v>
      </c>
      <c r="N31" s="81" t="s">
        <v>50</v>
      </c>
      <c r="O31" s="75"/>
      <c r="P31" s="62"/>
      <c r="Q31" s="62"/>
    </row>
    <row r="32" spans="2:20" ht="24.95" customHeight="1" x14ac:dyDescent="0.25">
      <c r="B32" s="290" t="s">
        <v>60</v>
      </c>
      <c r="C32" s="291"/>
      <c r="D32" s="291"/>
      <c r="E32" s="292"/>
      <c r="F32" s="79">
        <f>O25</f>
        <v>27404.030000000002</v>
      </c>
      <c r="G32" s="80" t="s">
        <v>50</v>
      </c>
      <c r="H32" s="293" t="s">
        <v>61</v>
      </c>
      <c r="I32" s="294"/>
      <c r="J32" s="294"/>
      <c r="K32" s="294"/>
      <c r="L32" s="295"/>
      <c r="M32" s="79">
        <f>O28</f>
        <v>134715.565</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37.424206164000005</v>
      </c>
      <c r="N33" s="81" t="s">
        <v>63</v>
      </c>
      <c r="O33" s="75"/>
      <c r="P33" s="62"/>
      <c r="Q33" s="62"/>
    </row>
    <row r="34" spans="2:20" ht="39.950000000000003"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385</v>
      </c>
      <c r="H37" s="287"/>
      <c r="I37" s="287"/>
      <c r="J37" s="4" t="s">
        <v>65</v>
      </c>
      <c r="K37" s="284" t="s">
        <v>397</v>
      </c>
      <c r="L37" s="284"/>
      <c r="M37" s="5">
        <v>570.80999999999995</v>
      </c>
      <c r="N37" s="141" t="s">
        <v>76</v>
      </c>
      <c r="O37" s="289" t="s">
        <v>78</v>
      </c>
      <c r="P37" s="84"/>
      <c r="Q37" s="84"/>
      <c r="R37" s="84"/>
      <c r="T37" s="82" t="s">
        <v>79</v>
      </c>
    </row>
    <row r="38" spans="2:20" ht="39.950000000000003" customHeight="1" x14ac:dyDescent="0.25">
      <c r="B38" s="37">
        <v>2</v>
      </c>
      <c r="C38" s="283" t="s">
        <v>80</v>
      </c>
      <c r="D38" s="283"/>
      <c r="E38" s="283"/>
      <c r="F38" s="283"/>
      <c r="G38" s="287" t="s">
        <v>386</v>
      </c>
      <c r="H38" s="287"/>
      <c r="I38" s="287"/>
      <c r="J38" s="4" t="s">
        <v>70</v>
      </c>
      <c r="K38" s="284"/>
      <c r="L38" s="284"/>
      <c r="M38" s="5"/>
      <c r="N38" s="141"/>
      <c r="O38" s="289"/>
      <c r="P38" s="84"/>
      <c r="Q38" s="84"/>
      <c r="R38" s="84"/>
    </row>
    <row r="39" spans="2:20" ht="39.950000000000003" customHeight="1" x14ac:dyDescent="0.25">
      <c r="B39" s="37">
        <v>3</v>
      </c>
      <c r="C39" s="283" t="s">
        <v>81</v>
      </c>
      <c r="D39" s="283"/>
      <c r="E39" s="283"/>
      <c r="F39" s="283"/>
      <c r="G39" s="287" t="s">
        <v>387</v>
      </c>
      <c r="H39" s="287"/>
      <c r="I39" s="287"/>
      <c r="J39" s="4" t="s">
        <v>70</v>
      </c>
      <c r="K39" s="284"/>
      <c r="L39" s="284"/>
      <c r="M39" s="5"/>
      <c r="N39" s="141"/>
      <c r="O39" s="289"/>
      <c r="P39" s="84"/>
      <c r="Q39" s="84"/>
      <c r="R39" s="84"/>
    </row>
    <row r="40" spans="2:20" ht="39.950000000000003" customHeight="1" x14ac:dyDescent="0.25">
      <c r="B40" s="37">
        <v>4</v>
      </c>
      <c r="C40" s="283" t="s">
        <v>82</v>
      </c>
      <c r="D40" s="283"/>
      <c r="E40" s="283"/>
      <c r="F40" s="283"/>
      <c r="G40" s="287" t="s">
        <v>388</v>
      </c>
      <c r="H40" s="287"/>
      <c r="I40" s="287"/>
      <c r="J40" s="4" t="s">
        <v>65</v>
      </c>
      <c r="K40" s="284" t="s">
        <v>398</v>
      </c>
      <c r="L40" s="284"/>
      <c r="M40" s="5">
        <v>82.26</v>
      </c>
      <c r="N40" s="141" t="s">
        <v>76</v>
      </c>
      <c r="O40" s="289"/>
      <c r="P40" s="84"/>
      <c r="Q40" s="84"/>
      <c r="R40" s="84"/>
    </row>
    <row r="41" spans="2:20" ht="39.950000000000003" customHeight="1" x14ac:dyDescent="0.25">
      <c r="B41" s="37">
        <v>5</v>
      </c>
      <c r="C41" s="283" t="s">
        <v>83</v>
      </c>
      <c r="D41" s="283"/>
      <c r="E41" s="283"/>
      <c r="F41" s="283"/>
      <c r="G41" s="287" t="s">
        <v>389</v>
      </c>
      <c r="H41" s="287"/>
      <c r="I41" s="287"/>
      <c r="J41" s="4" t="s">
        <v>65</v>
      </c>
      <c r="K41" s="284" t="s">
        <v>399</v>
      </c>
      <c r="L41" s="284"/>
      <c r="M41" s="5">
        <v>78.75</v>
      </c>
      <c r="N41" s="141" t="s">
        <v>76</v>
      </c>
      <c r="O41" s="289"/>
      <c r="P41" s="84"/>
      <c r="Q41" s="84"/>
      <c r="R41" s="84"/>
    </row>
    <row r="42" spans="2:20" ht="39.950000000000003" customHeight="1" x14ac:dyDescent="0.25">
      <c r="B42" s="37">
        <v>6</v>
      </c>
      <c r="C42" s="283" t="s">
        <v>84</v>
      </c>
      <c r="D42" s="283"/>
      <c r="E42" s="283"/>
      <c r="F42" s="283"/>
      <c r="G42" s="287" t="s">
        <v>390</v>
      </c>
      <c r="H42" s="287"/>
      <c r="I42" s="287"/>
      <c r="J42" s="4" t="s">
        <v>70</v>
      </c>
      <c r="K42" s="284"/>
      <c r="L42" s="284"/>
      <c r="M42" s="284"/>
      <c r="N42" s="284"/>
    </row>
    <row r="43" spans="2:20" ht="39.950000000000003" customHeight="1" x14ac:dyDescent="0.25">
      <c r="B43" s="37">
        <v>7</v>
      </c>
      <c r="C43" s="283" t="s">
        <v>85</v>
      </c>
      <c r="D43" s="283"/>
      <c r="E43" s="283"/>
      <c r="F43" s="283"/>
      <c r="G43" s="287" t="s">
        <v>391</v>
      </c>
      <c r="H43" s="287"/>
      <c r="I43" s="287"/>
      <c r="J43" s="4" t="s">
        <v>70</v>
      </c>
      <c r="K43" s="284"/>
      <c r="L43" s="284"/>
      <c r="M43" s="284"/>
      <c r="N43" s="284"/>
    </row>
    <row r="44" spans="2:20" ht="39.950000000000003" customHeight="1" x14ac:dyDescent="0.25">
      <c r="B44" s="37">
        <v>8</v>
      </c>
      <c r="C44" s="283" t="s">
        <v>86</v>
      </c>
      <c r="D44" s="283"/>
      <c r="E44" s="283"/>
      <c r="F44" s="283"/>
      <c r="G44" s="287" t="s">
        <v>392</v>
      </c>
      <c r="H44" s="287"/>
      <c r="I44" s="287"/>
      <c r="J44" s="4" t="s">
        <v>70</v>
      </c>
      <c r="K44" s="284"/>
      <c r="L44" s="284"/>
      <c r="M44" s="284"/>
      <c r="N44" s="284"/>
    </row>
    <row r="45" spans="2:20" ht="39.950000000000003" customHeight="1" x14ac:dyDescent="0.25">
      <c r="B45" s="37">
        <v>9</v>
      </c>
      <c r="C45" s="283" t="s">
        <v>87</v>
      </c>
      <c r="D45" s="283"/>
      <c r="E45" s="283"/>
      <c r="F45" s="283"/>
      <c r="G45" s="287" t="s">
        <v>393</v>
      </c>
      <c r="H45" s="287"/>
      <c r="I45" s="287"/>
      <c r="J45" s="4" t="s">
        <v>70</v>
      </c>
      <c r="K45" s="284"/>
      <c r="L45" s="284"/>
      <c r="M45" s="284"/>
      <c r="N45" s="284"/>
    </row>
    <row r="46" spans="2:20" ht="39.950000000000003" customHeight="1" x14ac:dyDescent="0.25">
      <c r="B46" s="37">
        <v>10</v>
      </c>
      <c r="C46" s="283" t="s">
        <v>88</v>
      </c>
      <c r="D46" s="283"/>
      <c r="E46" s="283"/>
      <c r="F46" s="283"/>
      <c r="G46" s="287" t="s">
        <v>394</v>
      </c>
      <c r="H46" s="287"/>
      <c r="I46" s="287"/>
      <c r="J46" s="4" t="s">
        <v>70</v>
      </c>
      <c r="K46" s="284"/>
      <c r="L46" s="284"/>
      <c r="M46" s="284"/>
      <c r="N46" s="284"/>
    </row>
    <row r="47" spans="2:20" ht="39.950000000000003" customHeight="1" x14ac:dyDescent="0.25">
      <c r="B47" s="37">
        <v>11</v>
      </c>
      <c r="C47" s="283" t="s">
        <v>89</v>
      </c>
      <c r="D47" s="283"/>
      <c r="E47" s="283"/>
      <c r="F47" s="283"/>
      <c r="G47" s="287" t="s">
        <v>395</v>
      </c>
      <c r="H47" s="287"/>
      <c r="I47" s="287"/>
      <c r="J47" s="4" t="s">
        <v>70</v>
      </c>
      <c r="K47" s="284"/>
      <c r="L47" s="284"/>
      <c r="M47" s="284"/>
      <c r="N47" s="284"/>
    </row>
    <row r="48" spans="2:20" ht="39.950000000000003" customHeight="1" x14ac:dyDescent="0.25">
      <c r="B48" s="37">
        <v>12</v>
      </c>
      <c r="C48" s="283" t="s">
        <v>90</v>
      </c>
      <c r="D48" s="283"/>
      <c r="E48" s="283"/>
      <c r="F48" s="283"/>
      <c r="G48" s="287" t="s">
        <v>396</v>
      </c>
      <c r="H48" s="287"/>
      <c r="I48" s="287"/>
      <c r="J48" s="4" t="s">
        <v>70</v>
      </c>
      <c r="K48" s="284"/>
      <c r="L48" s="284"/>
      <c r="M48" s="284"/>
      <c r="N48" s="284"/>
    </row>
    <row r="49" spans="2:15" ht="39.950000000000003" customHeight="1" x14ac:dyDescent="0.25">
      <c r="B49" s="37">
        <v>13</v>
      </c>
      <c r="C49" s="258" t="s">
        <v>91</v>
      </c>
      <c r="D49" s="283" t="s">
        <v>92</v>
      </c>
      <c r="E49" s="283"/>
      <c r="F49" s="283"/>
      <c r="G49" s="283"/>
      <c r="H49" s="283"/>
      <c r="I49" s="283"/>
      <c r="J49" s="4"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70</v>
      </c>
      <c r="K51" s="284"/>
      <c r="L51" s="284"/>
      <c r="M51" s="87" t="s">
        <v>98</v>
      </c>
      <c r="N51" s="5"/>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70</v>
      </c>
      <c r="H57" s="273"/>
      <c r="I57" s="273"/>
      <c r="J57" s="273"/>
      <c r="K57" s="273"/>
      <c r="L57" s="273"/>
      <c r="M57" s="273"/>
      <c r="N57" s="273"/>
      <c r="O57" s="62"/>
    </row>
    <row r="58" spans="2:15" ht="39.950000000000003" customHeight="1" x14ac:dyDescent="0.25">
      <c r="B58" s="92">
        <v>20</v>
      </c>
      <c r="C58" s="265" t="s">
        <v>110</v>
      </c>
      <c r="D58" s="266"/>
      <c r="E58" s="266"/>
      <c r="F58" s="267"/>
      <c r="G58" s="6" t="s">
        <v>70</v>
      </c>
      <c r="H58" s="273"/>
      <c r="I58" s="273"/>
      <c r="J58" s="273"/>
      <c r="K58" s="273"/>
      <c r="L58" s="273"/>
      <c r="M58" s="273"/>
      <c r="N58" s="273"/>
      <c r="O58" s="62"/>
    </row>
    <row r="59" spans="2:15" ht="39.950000000000003" customHeight="1" x14ac:dyDescent="0.25">
      <c r="B59" s="92">
        <v>21</v>
      </c>
      <c r="C59" s="265" t="s">
        <v>111</v>
      </c>
      <c r="D59" s="266"/>
      <c r="E59" s="266"/>
      <c r="F59" s="267"/>
      <c r="G59" s="6" t="s">
        <v>70</v>
      </c>
      <c r="H59" s="273"/>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70</v>
      </c>
      <c r="H61" s="273"/>
      <c r="I61" s="273"/>
      <c r="J61" s="273"/>
      <c r="K61" s="273"/>
      <c r="L61" s="273"/>
      <c r="M61" s="273"/>
      <c r="N61" s="273"/>
      <c r="O61" s="62"/>
    </row>
    <row r="62" spans="2:15" ht="39.950000000000003" customHeight="1" x14ac:dyDescent="0.25">
      <c r="B62" s="92">
        <v>24</v>
      </c>
      <c r="C62" s="265" t="s">
        <v>114</v>
      </c>
      <c r="D62" s="266"/>
      <c r="E62" s="266"/>
      <c r="F62" s="267"/>
      <c r="G62" s="6"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password="DE15" sheet="1" objects="1" scenarios="1" formatCells="0" formatColumns="0" formatRows="0" insertColumns="0" insertRows="0" deleteColumns="0" deleteRows="0"/>
  <mergeCells count="137">
    <mergeCell ref="O5:R7"/>
    <mergeCell ref="B2:C2"/>
    <mergeCell ref="D2:N2"/>
    <mergeCell ref="B3:N3"/>
    <mergeCell ref="B4:N4"/>
    <mergeCell ref="B5:D5"/>
    <mergeCell ref="E5:N5"/>
    <mergeCell ref="M6:N6"/>
    <mergeCell ref="B9:D9"/>
    <mergeCell ref="E9:F9"/>
    <mergeCell ref="G9:H9"/>
    <mergeCell ref="K9:L9"/>
    <mergeCell ref="B6:D6"/>
    <mergeCell ref="E6:F6"/>
    <mergeCell ref="G6:H6"/>
    <mergeCell ref="I6:J6"/>
    <mergeCell ref="K6:L6"/>
    <mergeCell ref="B7:D7"/>
    <mergeCell ref="E7:N7"/>
    <mergeCell ref="B8:D8"/>
    <mergeCell ref="E8:F8"/>
    <mergeCell ref="G8:H8"/>
    <mergeCell ref="K8:L8"/>
    <mergeCell ref="S13:S18"/>
    <mergeCell ref="B24:G24"/>
    <mergeCell ref="I24:M24"/>
    <mergeCell ref="B25:G25"/>
    <mergeCell ref="I25:M25"/>
    <mergeCell ref="B11:D11"/>
    <mergeCell ref="G11:H11"/>
    <mergeCell ref="I11:N11"/>
    <mergeCell ref="B12:N12"/>
    <mergeCell ref="C13:H13"/>
    <mergeCell ref="I13:N13"/>
    <mergeCell ref="O10:R11"/>
    <mergeCell ref="B10:D10"/>
    <mergeCell ref="E10:F10"/>
    <mergeCell ref="G10:H10"/>
    <mergeCell ref="I10:N10"/>
    <mergeCell ref="O13:O14"/>
    <mergeCell ref="P13:R13"/>
    <mergeCell ref="B29:G29"/>
    <mergeCell ref="I29:M29"/>
    <mergeCell ref="B30:N30"/>
    <mergeCell ref="B31:E31"/>
    <mergeCell ref="H31:L31"/>
    <mergeCell ref="B32:E32"/>
    <mergeCell ref="H32:L32"/>
    <mergeCell ref="B26:G26"/>
    <mergeCell ref="I26:M26"/>
    <mergeCell ref="B27:G27"/>
    <mergeCell ref="I27:M27"/>
    <mergeCell ref="B28:G28"/>
    <mergeCell ref="I28:M28"/>
    <mergeCell ref="B33:E33"/>
    <mergeCell ref="H33:L33"/>
    <mergeCell ref="B34:N34"/>
    <mergeCell ref="B35:B36"/>
    <mergeCell ref="C35:F36"/>
    <mergeCell ref="G35:J35"/>
    <mergeCell ref="K35:N35"/>
    <mergeCell ref="G36:I36"/>
    <mergeCell ref="K36:L36"/>
    <mergeCell ref="C37:F37"/>
    <mergeCell ref="G37:I37"/>
    <mergeCell ref="K37:L37"/>
    <mergeCell ref="O37:O41"/>
    <mergeCell ref="C38:F38"/>
    <mergeCell ref="G38:I38"/>
    <mergeCell ref="K38:L38"/>
    <mergeCell ref="C39:F39"/>
    <mergeCell ref="G39:I39"/>
    <mergeCell ref="K39:L39"/>
    <mergeCell ref="C42:F42"/>
    <mergeCell ref="G42:I42"/>
    <mergeCell ref="K42:N42"/>
    <mergeCell ref="C43:F43"/>
    <mergeCell ref="G43:I43"/>
    <mergeCell ref="K43:N43"/>
    <mergeCell ref="C40:F40"/>
    <mergeCell ref="G40:I40"/>
    <mergeCell ref="K40:L40"/>
    <mergeCell ref="C41:F41"/>
    <mergeCell ref="G41:I41"/>
    <mergeCell ref="K41:L41"/>
    <mergeCell ref="C46:F46"/>
    <mergeCell ref="G46:I46"/>
    <mergeCell ref="K46:N46"/>
    <mergeCell ref="C47:F47"/>
    <mergeCell ref="G47:I47"/>
    <mergeCell ref="K47:N47"/>
    <mergeCell ref="C44:F44"/>
    <mergeCell ref="G44:I44"/>
    <mergeCell ref="K44:N44"/>
    <mergeCell ref="C45:F45"/>
    <mergeCell ref="G45:I45"/>
    <mergeCell ref="K45:N45"/>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59:F59"/>
    <mergeCell ref="H59:N59"/>
    <mergeCell ref="C60:F60"/>
    <mergeCell ref="H60:N60"/>
    <mergeCell ref="C61:F61"/>
    <mergeCell ref="H61:N61"/>
    <mergeCell ref="C56:F56"/>
    <mergeCell ref="H56:N56"/>
    <mergeCell ref="C57:F57"/>
    <mergeCell ref="H57:N57"/>
    <mergeCell ref="C58:F58"/>
    <mergeCell ref="H58:N58"/>
    <mergeCell ref="C65:F65"/>
    <mergeCell ref="H65:L65"/>
    <mergeCell ref="B66:J68"/>
    <mergeCell ref="K66:N68"/>
    <mergeCell ref="B69:N69"/>
    <mergeCell ref="C62:F62"/>
    <mergeCell ref="H62:N62"/>
    <mergeCell ref="B63:N63"/>
    <mergeCell ref="C64:F64"/>
    <mergeCell ref="H64:L64"/>
    <mergeCell ref="M64:N64"/>
  </mergeCells>
  <conditionalFormatting sqref="G6:N6">
    <cfRule type="expression" dxfId="30" priority="5">
      <formula>$E$6="NIE"</formula>
    </cfRule>
  </conditionalFormatting>
  <conditionalFormatting sqref="G10:N10">
    <cfRule type="expression" dxfId="29" priority="9">
      <formula>$E$10="NIE"</formula>
    </cfRule>
  </conditionalFormatting>
  <conditionalFormatting sqref="H56:N62">
    <cfRule type="expression" dxfId="28" priority="19">
      <formula>G56="NIE"</formula>
    </cfRule>
  </conditionalFormatting>
  <conditionalFormatting sqref="H65:N65">
    <cfRule type="expression" dxfId="27" priority="1">
      <formula>$G$65="NIE"</formula>
    </cfRule>
  </conditionalFormatting>
  <conditionalFormatting sqref="K37:N37">
    <cfRule type="colorScale" priority="4">
      <colorScale>
        <cfvo type="formula" val="&quot;TAK&quot;"/>
        <cfvo type="formula" val="&quot;NIE&quot;"/>
        <color theme="0"/>
        <color theme="0" tint="-0.34998626667073579"/>
      </colorScale>
    </cfRule>
  </conditionalFormatting>
  <conditionalFormatting sqref="K37:N48">
    <cfRule type="expression" dxfId="26" priority="2">
      <formula>$J37="NIE"</formula>
    </cfRule>
  </conditionalFormatting>
  <conditionalFormatting sqref="K49:N49">
    <cfRule type="expression" dxfId="25" priority="17">
      <formula>$J$49="NIE"</formula>
    </cfRule>
  </conditionalFormatting>
  <conditionalFormatting sqref="K50:N50">
    <cfRule type="expression" dxfId="24" priority="16">
      <formula>$J$50="NIE"</formula>
    </cfRule>
  </conditionalFormatting>
  <conditionalFormatting sqref="K51:N51">
    <cfRule type="expression" dxfId="23" priority="15">
      <formula>$J$51="NIE"</formula>
    </cfRule>
  </conditionalFormatting>
  <conditionalFormatting sqref="K52:N52">
    <cfRule type="expression" dxfId="22" priority="14">
      <formula>$J$52="NIE"</formula>
    </cfRule>
  </conditionalFormatting>
  <conditionalFormatting sqref="K53:N53">
    <cfRule type="expression" dxfId="21" priority="13">
      <formula>$J$53="NIE"</formula>
    </cfRule>
  </conditionalFormatting>
  <dataValidations count="3">
    <dataValidation type="list" allowBlank="1" showInputMessage="1" showErrorMessage="1" sqref="G65 G56:G62 J37:J53 E10 E6" xr:uid="{00000000-0002-0000-0800-000000000000}">
      <formula1>$T$34:$T$35</formula1>
    </dataValidation>
    <dataValidation type="list" allowBlank="1" showInputMessage="1" showErrorMessage="1" sqref="N37:N41" xr:uid="{00000000-0002-0000-0800-000001000000}">
      <formula1>$T$36:$T$37</formula1>
    </dataValidation>
    <dataValidation type="list" allowBlank="1" showInputMessage="1" showErrorMessage="1" sqref="E8:F8" xr:uid="{00000000-0002-0000-0800-000002000000}">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480BA-041A-481A-A246-890A1378E976}">
  <sheetPr>
    <pageSetUpPr fitToPage="1"/>
  </sheetPr>
  <dimension ref="B2:T166"/>
  <sheetViews>
    <sheetView view="pageBreakPreview" topLeftCell="A45" zoomScale="75" zoomScaleNormal="100" zoomScaleSheetLayoutView="75" workbookViewId="0">
      <selection activeCell="E5" sqref="E5:N5"/>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302</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381</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65</v>
      </c>
      <c r="F6" s="321"/>
      <c r="G6" s="349" t="s">
        <v>247</v>
      </c>
      <c r="H6" s="350"/>
      <c r="I6" s="347" t="s">
        <v>382</v>
      </c>
      <c r="J6" s="347"/>
      <c r="K6" s="349" t="s">
        <v>248</v>
      </c>
      <c r="L6" s="350"/>
      <c r="M6" s="362">
        <v>48195</v>
      </c>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45">
        <v>1975</v>
      </c>
      <c r="F9" s="345"/>
      <c r="G9" s="346" t="s">
        <v>11</v>
      </c>
      <c r="H9" s="346"/>
      <c r="I9" s="20">
        <v>320.94</v>
      </c>
      <c r="J9" s="61" t="s">
        <v>12</v>
      </c>
      <c r="K9" s="346" t="s">
        <v>267</v>
      </c>
      <c r="L9" s="346"/>
      <c r="M9" s="20">
        <v>298.85000000000002</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t="s">
        <v>301</v>
      </c>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8"/>
      <c r="D15" s="18"/>
      <c r="E15" s="18"/>
      <c r="F15" s="18"/>
      <c r="G15" s="18"/>
      <c r="H15" s="69">
        <f>SUM(C15:G15)</f>
        <v>0</v>
      </c>
      <c r="I15" s="18"/>
      <c r="J15" s="18"/>
      <c r="K15" s="18"/>
      <c r="L15" s="18"/>
      <c r="M15" s="18"/>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8"/>
      <c r="D16" s="18"/>
      <c r="E16" s="18"/>
      <c r="F16" s="18"/>
      <c r="G16" s="18"/>
      <c r="H16" s="69">
        <f t="shared" ref="H16:H23" si="0">SUM(C16:G16)</f>
        <v>0</v>
      </c>
      <c r="I16" s="18"/>
      <c r="J16" s="18"/>
      <c r="K16" s="18"/>
      <c r="L16" s="18"/>
      <c r="M16" s="18"/>
      <c r="N16" s="70">
        <f t="shared" ref="N16:N23" si="1">SUM(I16:M16)</f>
        <v>0</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8"/>
      <c r="D17" s="18"/>
      <c r="E17" s="18"/>
      <c r="F17" s="18"/>
      <c r="G17" s="18"/>
      <c r="H17" s="69">
        <f t="shared" si="0"/>
        <v>0</v>
      </c>
      <c r="I17" s="18"/>
      <c r="J17" s="18"/>
      <c r="K17" s="18"/>
      <c r="L17" s="18"/>
      <c r="M17" s="18"/>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8"/>
      <c r="D18" s="18"/>
      <c r="E18" s="18"/>
      <c r="F18" s="18"/>
      <c r="G18" s="18"/>
      <c r="H18" s="69">
        <f t="shared" si="0"/>
        <v>0</v>
      </c>
      <c r="I18" s="18"/>
      <c r="J18" s="18"/>
      <c r="K18" s="18"/>
      <c r="L18" s="18"/>
      <c r="M18" s="18"/>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8"/>
      <c r="D19" s="18"/>
      <c r="E19" s="18"/>
      <c r="F19" s="18"/>
      <c r="G19" s="18"/>
      <c r="H19" s="69">
        <f t="shared" si="0"/>
        <v>0</v>
      </c>
      <c r="I19" s="18"/>
      <c r="J19" s="18"/>
      <c r="K19" s="18"/>
      <c r="L19" s="18"/>
      <c r="M19" s="18"/>
      <c r="N19" s="70">
        <f t="shared" si="1"/>
        <v>0</v>
      </c>
      <c r="O19" s="71">
        <v>0.2</v>
      </c>
      <c r="P19" s="72">
        <v>0</v>
      </c>
      <c r="Q19" s="72">
        <f t="shared" si="2"/>
        <v>0</v>
      </c>
      <c r="R19" s="72">
        <f t="shared" si="3"/>
        <v>0</v>
      </c>
      <c r="S19" s="74" t="s">
        <v>42</v>
      </c>
      <c r="T19" s="73"/>
    </row>
    <row r="20" spans="2:20" ht="31.5" customHeight="1" x14ac:dyDescent="0.25">
      <c r="B20" s="3" t="s">
        <v>384</v>
      </c>
      <c r="C20" s="18">
        <v>34360.239999999998</v>
      </c>
      <c r="D20" s="18">
        <v>0</v>
      </c>
      <c r="E20" s="18">
        <v>0</v>
      </c>
      <c r="F20" s="18">
        <v>0</v>
      </c>
      <c r="G20" s="18">
        <v>0</v>
      </c>
      <c r="H20" s="69">
        <f>SUM(C20:G20)</f>
        <v>34360.239999999998</v>
      </c>
      <c r="I20" s="18">
        <v>15527</v>
      </c>
      <c r="J20" s="18">
        <v>0</v>
      </c>
      <c r="K20" s="18">
        <v>0</v>
      </c>
      <c r="L20" s="18">
        <v>0</v>
      </c>
      <c r="M20" s="18">
        <v>0</v>
      </c>
      <c r="N20" s="70">
        <f>SUM(I20:M20)</f>
        <v>15527</v>
      </c>
      <c r="O20" s="148">
        <v>1.3</v>
      </c>
      <c r="P20" s="149">
        <v>98.3</v>
      </c>
      <c r="Q20" s="149">
        <f t="shared" si="2"/>
        <v>353.88</v>
      </c>
      <c r="R20" s="150">
        <f t="shared" si="3"/>
        <v>0.35387999999999997</v>
      </c>
      <c r="S20" s="154" t="s">
        <v>44</v>
      </c>
    </row>
    <row r="21" spans="2:20" ht="39.950000000000003" customHeight="1" x14ac:dyDescent="0.25">
      <c r="B21" s="3" t="s">
        <v>278</v>
      </c>
      <c r="C21" s="18">
        <v>0</v>
      </c>
      <c r="D21" s="18">
        <v>0</v>
      </c>
      <c r="E21" s="18">
        <v>0</v>
      </c>
      <c r="F21" s="18">
        <v>0</v>
      </c>
      <c r="G21" s="18">
        <v>0</v>
      </c>
      <c r="H21" s="69">
        <f>SUM(C21:G21)</f>
        <v>0</v>
      </c>
      <c r="I21" s="18">
        <v>0</v>
      </c>
      <c r="J21" s="18">
        <v>0</v>
      </c>
      <c r="K21" s="18">
        <v>0</v>
      </c>
      <c r="L21" s="18">
        <v>0</v>
      </c>
      <c r="M21" s="18">
        <v>0</v>
      </c>
      <c r="N21" s="70">
        <f>SUM(I21:M21)</f>
        <v>0</v>
      </c>
      <c r="O21" s="148">
        <v>0.8</v>
      </c>
      <c r="P21" s="149">
        <v>93.55</v>
      </c>
      <c r="Q21" s="172">
        <f t="shared" si="2"/>
        <v>336.78</v>
      </c>
      <c r="R21" s="72">
        <f t="shared" si="3"/>
        <v>0.33677999999999997</v>
      </c>
      <c r="S21" s="154" t="s">
        <v>279</v>
      </c>
    </row>
    <row r="22" spans="2:20" ht="35.1" customHeight="1" x14ac:dyDescent="0.25">
      <c r="B22" s="68" t="s">
        <v>45</v>
      </c>
      <c r="C22" s="18">
        <v>0</v>
      </c>
      <c r="D22" s="18">
        <v>2858.87</v>
      </c>
      <c r="E22" s="18">
        <v>662.74</v>
      </c>
      <c r="F22" s="18">
        <v>3187.5</v>
      </c>
      <c r="G22" s="18">
        <v>280.5</v>
      </c>
      <c r="H22" s="69">
        <f t="shared" si="0"/>
        <v>6989.61</v>
      </c>
      <c r="I22" s="18">
        <v>0</v>
      </c>
      <c r="J22" s="18">
        <v>2858.87</v>
      </c>
      <c r="K22" s="18">
        <v>501.36</v>
      </c>
      <c r="L22" s="18">
        <v>3187.5</v>
      </c>
      <c r="M22" s="18">
        <v>280.5</v>
      </c>
      <c r="N22" s="70">
        <f t="shared" si="1"/>
        <v>6828.23</v>
      </c>
      <c r="O22" s="71">
        <v>2.5</v>
      </c>
      <c r="P22" s="72"/>
      <c r="Q22" s="72">
        <v>708</v>
      </c>
      <c r="R22" s="72">
        <f t="shared" si="3"/>
        <v>0.70799999999999996</v>
      </c>
      <c r="S22" s="32" t="s">
        <v>46</v>
      </c>
    </row>
    <row r="23" spans="2:20" ht="35.1" customHeight="1" x14ac:dyDescent="0.25">
      <c r="B23" s="68" t="s">
        <v>47</v>
      </c>
      <c r="C23" s="18">
        <v>0</v>
      </c>
      <c r="D23" s="18">
        <v>0</v>
      </c>
      <c r="E23" s="18">
        <v>0</v>
      </c>
      <c r="F23" s="18">
        <v>0</v>
      </c>
      <c r="G23" s="18">
        <v>0</v>
      </c>
      <c r="H23" s="69">
        <f t="shared" si="0"/>
        <v>0</v>
      </c>
      <c r="I23" s="18">
        <v>0</v>
      </c>
      <c r="J23" s="18">
        <v>0</v>
      </c>
      <c r="K23" s="18">
        <v>0</v>
      </c>
      <c r="L23" s="18">
        <v>0</v>
      </c>
      <c r="M23" s="18">
        <v>0</v>
      </c>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69">
        <f>SUM(H15:H21)</f>
        <v>34360.239999999998</v>
      </c>
      <c r="I24" s="308" t="s">
        <v>49</v>
      </c>
      <c r="J24" s="309"/>
      <c r="K24" s="309"/>
      <c r="L24" s="309"/>
      <c r="M24" s="310"/>
      <c r="N24" s="70">
        <f>SUM(N15:N21)</f>
        <v>15527</v>
      </c>
      <c r="O24" s="75">
        <f>H24-N24</f>
        <v>18833.239999999998</v>
      </c>
      <c r="P24" s="76" t="s">
        <v>50</v>
      </c>
      <c r="Q24" s="76"/>
      <c r="R24" s="77"/>
      <c r="T24" s="73"/>
    </row>
    <row r="25" spans="2:20" ht="20.100000000000001" customHeight="1" x14ac:dyDescent="0.25">
      <c r="B25" s="301" t="s">
        <v>51</v>
      </c>
      <c r="C25" s="302"/>
      <c r="D25" s="302"/>
      <c r="E25" s="302"/>
      <c r="F25" s="302"/>
      <c r="G25" s="303"/>
      <c r="H25" s="69">
        <f>H22</f>
        <v>6989.61</v>
      </c>
      <c r="I25" s="308" t="s">
        <v>51</v>
      </c>
      <c r="J25" s="309"/>
      <c r="K25" s="309"/>
      <c r="L25" s="309"/>
      <c r="M25" s="310"/>
      <c r="N25" s="70">
        <f>N22</f>
        <v>6828.23</v>
      </c>
      <c r="O25" s="75">
        <f>H25-N25</f>
        <v>161.38000000000011</v>
      </c>
      <c r="P25" s="76" t="s">
        <v>50</v>
      </c>
      <c r="Q25" s="76"/>
      <c r="R25" s="77"/>
      <c r="T25" s="73"/>
    </row>
    <row r="26" spans="2:20" ht="20.100000000000001" customHeight="1" x14ac:dyDescent="0.25">
      <c r="B26" s="301" t="s">
        <v>52</v>
      </c>
      <c r="C26" s="302"/>
      <c r="D26" s="302"/>
      <c r="E26" s="302"/>
      <c r="F26" s="302"/>
      <c r="G26" s="303"/>
      <c r="H26" s="69">
        <f>H23</f>
        <v>0</v>
      </c>
      <c r="I26" s="308" t="s">
        <v>53</v>
      </c>
      <c r="J26" s="309"/>
      <c r="K26" s="309"/>
      <c r="L26" s="309"/>
      <c r="M26" s="310"/>
      <c r="N26" s="70">
        <f>N23</f>
        <v>0</v>
      </c>
      <c r="O26" s="75">
        <f>N26-H26</f>
        <v>0</v>
      </c>
      <c r="P26" s="76" t="s">
        <v>50</v>
      </c>
      <c r="Q26" s="76"/>
      <c r="R26" s="77"/>
      <c r="T26" s="73"/>
    </row>
    <row r="27" spans="2:20" ht="20.100000000000001" customHeight="1" x14ac:dyDescent="0.25">
      <c r="B27" s="301" t="s">
        <v>54</v>
      </c>
      <c r="C27" s="302"/>
      <c r="D27" s="302"/>
      <c r="E27" s="302"/>
      <c r="F27" s="302"/>
      <c r="G27" s="303"/>
      <c r="H27" s="69">
        <f>SUM(H15:H22)</f>
        <v>41349.85</v>
      </c>
      <c r="I27" s="304" t="s">
        <v>55</v>
      </c>
      <c r="J27" s="304"/>
      <c r="K27" s="304"/>
      <c r="L27" s="304"/>
      <c r="M27" s="304"/>
      <c r="N27" s="70">
        <f>SUM(N15:N22)</f>
        <v>22355.23</v>
      </c>
      <c r="O27" s="75">
        <f>H27-N27</f>
        <v>18994.62</v>
      </c>
      <c r="P27" s="78" t="s">
        <v>50</v>
      </c>
      <c r="Q27" s="78"/>
    </row>
    <row r="28" spans="2:20" ht="20.100000000000001" customHeight="1" x14ac:dyDescent="0.25">
      <c r="B28" s="301" t="s">
        <v>256</v>
      </c>
      <c r="C28" s="302"/>
      <c r="D28" s="302"/>
      <c r="E28" s="302"/>
      <c r="F28" s="302"/>
      <c r="G28" s="303"/>
      <c r="H28" s="69">
        <f>H15*$O$15+H16*$O$16+H17*$O$17+H18*$O$18+H19*$O$19+H21*$O$21+H22*$O$22-H23*$O$23+H20*$O$20</f>
        <v>62142.337</v>
      </c>
      <c r="I28" s="304" t="s">
        <v>256</v>
      </c>
      <c r="J28" s="304"/>
      <c r="K28" s="304"/>
      <c r="L28" s="304"/>
      <c r="M28" s="304"/>
      <c r="N28" s="70">
        <f>N15*$O$15+N16*$O$16+N17*$O$17+N18*$O$18+N19*$O$19+N21*$O$21+N22*$O$22-N23*$O$23+N20*$O$20</f>
        <v>37255.675000000003</v>
      </c>
      <c r="O28" s="75">
        <f>H28-N28</f>
        <v>24886.661999999997</v>
      </c>
      <c r="P28" s="78" t="s">
        <v>50</v>
      </c>
      <c r="Q28" s="78"/>
    </row>
    <row r="29" spans="2:20" ht="20.100000000000001" customHeight="1" x14ac:dyDescent="0.25">
      <c r="B29" s="301" t="s">
        <v>56</v>
      </c>
      <c r="C29" s="302"/>
      <c r="D29" s="302"/>
      <c r="E29" s="302"/>
      <c r="F29" s="302"/>
      <c r="G29" s="303"/>
      <c r="H29" s="69">
        <f>(H15*$R$15+H16*$R$16+H17*$R$17+H18*$R$18+H19*$R$19+H20*$R$20+H21*$R$21+H22*$R$22-H23*$R$23)/1000</f>
        <v>17.108045611199994</v>
      </c>
      <c r="I29" s="304" t="s">
        <v>56</v>
      </c>
      <c r="J29" s="304"/>
      <c r="K29" s="304"/>
      <c r="L29" s="304"/>
      <c r="M29" s="304"/>
      <c r="N29" s="70">
        <f>(N15*$R$15+N16*$R$16+N17*$R$17+N18*$R$18+N19*$R$19+N20*$R$20+N21*$R$21+N22*$R$22-N23*$R$23)/1000</f>
        <v>10.329081599999999</v>
      </c>
      <c r="O29" s="75">
        <f>H29-N29</f>
        <v>6.7789640111999958</v>
      </c>
      <c r="P29" s="78" t="s">
        <v>63</v>
      </c>
      <c r="Q29" s="78"/>
    </row>
    <row r="30" spans="2:20" ht="20.100000000000001" customHeight="1" x14ac:dyDescent="0.25">
      <c r="B30" s="305" t="s">
        <v>57</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18833.239999999998</v>
      </c>
      <c r="G31" s="80" t="s">
        <v>50</v>
      </c>
      <c r="H31" s="293" t="s">
        <v>59</v>
      </c>
      <c r="I31" s="294"/>
      <c r="J31" s="294"/>
      <c r="K31" s="294"/>
      <c r="L31" s="295"/>
      <c r="M31" s="79">
        <f>O27</f>
        <v>18994.62</v>
      </c>
      <c r="N31" s="81" t="s">
        <v>50</v>
      </c>
      <c r="O31" s="75"/>
      <c r="P31" s="62"/>
      <c r="Q31" s="62"/>
    </row>
    <row r="32" spans="2:20" ht="24.95" customHeight="1" x14ac:dyDescent="0.25">
      <c r="B32" s="290" t="s">
        <v>60</v>
      </c>
      <c r="C32" s="291"/>
      <c r="D32" s="291"/>
      <c r="E32" s="292"/>
      <c r="F32" s="79">
        <f>O25</f>
        <v>161.38000000000011</v>
      </c>
      <c r="G32" s="80" t="s">
        <v>50</v>
      </c>
      <c r="H32" s="293" t="s">
        <v>61</v>
      </c>
      <c r="I32" s="294"/>
      <c r="J32" s="294"/>
      <c r="K32" s="294"/>
      <c r="L32" s="295"/>
      <c r="M32" s="79">
        <f>O28</f>
        <v>24886.661999999997</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6.7789640111999958</v>
      </c>
      <c r="N33" s="81" t="s">
        <v>63</v>
      </c>
      <c r="O33" s="75"/>
      <c r="P33" s="62"/>
      <c r="Q33" s="62"/>
    </row>
    <row r="34" spans="2:20" ht="39.950000000000003"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400</v>
      </c>
      <c r="H37" s="287"/>
      <c r="I37" s="287"/>
      <c r="J37" s="4" t="s">
        <v>65</v>
      </c>
      <c r="K37" s="284" t="s">
        <v>410</v>
      </c>
      <c r="L37" s="284"/>
      <c r="M37" s="5">
        <v>269.92</v>
      </c>
      <c r="N37" s="141" t="s">
        <v>76</v>
      </c>
      <c r="O37" s="289" t="s">
        <v>78</v>
      </c>
      <c r="P37" s="84"/>
      <c r="Q37" s="84"/>
      <c r="R37" s="84"/>
      <c r="T37" s="82" t="s">
        <v>79</v>
      </c>
    </row>
    <row r="38" spans="2:20" ht="39.950000000000003" customHeight="1" x14ac:dyDescent="0.25">
      <c r="B38" s="37">
        <v>2</v>
      </c>
      <c r="C38" s="283" t="s">
        <v>80</v>
      </c>
      <c r="D38" s="283"/>
      <c r="E38" s="283"/>
      <c r="F38" s="283"/>
      <c r="G38" s="287" t="s">
        <v>401</v>
      </c>
      <c r="H38" s="287"/>
      <c r="I38" s="287"/>
      <c r="J38" s="4" t="s">
        <v>70</v>
      </c>
      <c r="K38" s="284"/>
      <c r="L38" s="284"/>
      <c r="M38" s="5"/>
      <c r="N38" s="141"/>
      <c r="O38" s="289"/>
      <c r="P38" s="84"/>
      <c r="Q38" s="84"/>
      <c r="R38" s="84"/>
    </row>
    <row r="39" spans="2:20" ht="39.950000000000003" customHeight="1" x14ac:dyDescent="0.25">
      <c r="B39" s="37">
        <v>3</v>
      </c>
      <c r="C39" s="283" t="s">
        <v>81</v>
      </c>
      <c r="D39" s="283"/>
      <c r="E39" s="283"/>
      <c r="F39" s="283"/>
      <c r="G39" s="287" t="s">
        <v>387</v>
      </c>
      <c r="H39" s="287"/>
      <c r="I39" s="287"/>
      <c r="J39" s="4" t="s">
        <v>70</v>
      </c>
      <c r="K39" s="284"/>
      <c r="L39" s="284"/>
      <c r="M39" s="5"/>
      <c r="N39" s="141"/>
      <c r="O39" s="289"/>
      <c r="P39" s="84"/>
      <c r="Q39" s="84"/>
      <c r="R39" s="84"/>
    </row>
    <row r="40" spans="2:20" ht="39.950000000000003" customHeight="1" x14ac:dyDescent="0.25">
      <c r="B40" s="37">
        <v>4</v>
      </c>
      <c r="C40" s="283" t="s">
        <v>82</v>
      </c>
      <c r="D40" s="283"/>
      <c r="E40" s="283"/>
      <c r="F40" s="283"/>
      <c r="G40" s="287" t="s">
        <v>402</v>
      </c>
      <c r="H40" s="287"/>
      <c r="I40" s="287"/>
      <c r="J40" s="4" t="s">
        <v>65</v>
      </c>
      <c r="K40" s="284" t="s">
        <v>411</v>
      </c>
      <c r="L40" s="284"/>
      <c r="M40" s="5">
        <v>33.43</v>
      </c>
      <c r="N40" s="141" t="s">
        <v>76</v>
      </c>
      <c r="O40" s="289"/>
      <c r="P40" s="84"/>
      <c r="Q40" s="84"/>
      <c r="R40" s="84"/>
    </row>
    <row r="41" spans="2:20" ht="39.950000000000003" customHeight="1" x14ac:dyDescent="0.25">
      <c r="B41" s="37">
        <v>5</v>
      </c>
      <c r="C41" s="283" t="s">
        <v>83</v>
      </c>
      <c r="D41" s="283"/>
      <c r="E41" s="283"/>
      <c r="F41" s="283"/>
      <c r="G41" s="287" t="s">
        <v>403</v>
      </c>
      <c r="H41" s="287"/>
      <c r="I41" s="287"/>
      <c r="J41" s="4" t="s">
        <v>65</v>
      </c>
      <c r="K41" s="284" t="s">
        <v>412</v>
      </c>
      <c r="L41" s="284"/>
      <c r="M41" s="5">
        <v>17.38</v>
      </c>
      <c r="N41" s="141" t="s">
        <v>76</v>
      </c>
      <c r="O41" s="289"/>
      <c r="P41" s="84"/>
      <c r="Q41" s="84"/>
      <c r="R41" s="84"/>
    </row>
    <row r="42" spans="2:20" ht="39.950000000000003" customHeight="1" x14ac:dyDescent="0.25">
      <c r="B42" s="37">
        <v>6</v>
      </c>
      <c r="C42" s="283" t="s">
        <v>84</v>
      </c>
      <c r="D42" s="283"/>
      <c r="E42" s="283"/>
      <c r="F42" s="283"/>
      <c r="G42" s="287" t="s">
        <v>404</v>
      </c>
      <c r="H42" s="287"/>
      <c r="I42" s="287"/>
      <c r="J42" s="4" t="s">
        <v>70</v>
      </c>
      <c r="K42" s="284"/>
      <c r="L42" s="284"/>
      <c r="M42" s="284"/>
      <c r="N42" s="284"/>
    </row>
    <row r="43" spans="2:20" ht="39.950000000000003" customHeight="1" x14ac:dyDescent="0.25">
      <c r="B43" s="37">
        <v>7</v>
      </c>
      <c r="C43" s="283" t="s">
        <v>85</v>
      </c>
      <c r="D43" s="283"/>
      <c r="E43" s="283"/>
      <c r="F43" s="283"/>
      <c r="G43" s="287" t="s">
        <v>405</v>
      </c>
      <c r="H43" s="287"/>
      <c r="I43" s="287"/>
      <c r="J43" s="4" t="s">
        <v>70</v>
      </c>
      <c r="K43" s="284"/>
      <c r="L43" s="284"/>
      <c r="M43" s="284"/>
      <c r="N43" s="284"/>
    </row>
    <row r="44" spans="2:20" ht="39.950000000000003" customHeight="1" x14ac:dyDescent="0.25">
      <c r="B44" s="37">
        <v>8</v>
      </c>
      <c r="C44" s="283" t="s">
        <v>86</v>
      </c>
      <c r="D44" s="283"/>
      <c r="E44" s="283"/>
      <c r="F44" s="283"/>
      <c r="G44" s="287" t="s">
        <v>406</v>
      </c>
      <c r="H44" s="287"/>
      <c r="I44" s="287"/>
      <c r="J44" s="4" t="s">
        <v>70</v>
      </c>
      <c r="K44" s="284"/>
      <c r="L44" s="284"/>
      <c r="M44" s="284"/>
      <c r="N44" s="284"/>
    </row>
    <row r="45" spans="2:20" ht="39.950000000000003" customHeight="1" x14ac:dyDescent="0.25">
      <c r="B45" s="37">
        <v>9</v>
      </c>
      <c r="C45" s="283" t="s">
        <v>87</v>
      </c>
      <c r="D45" s="283"/>
      <c r="E45" s="283"/>
      <c r="F45" s="283"/>
      <c r="G45" s="287" t="s">
        <v>407</v>
      </c>
      <c r="H45" s="287"/>
      <c r="I45" s="287"/>
      <c r="J45" s="4" t="s">
        <v>70</v>
      </c>
      <c r="K45" s="284"/>
      <c r="L45" s="284"/>
      <c r="M45" s="284"/>
      <c r="N45" s="284"/>
    </row>
    <row r="46" spans="2:20" ht="39.950000000000003" customHeight="1" x14ac:dyDescent="0.25">
      <c r="B46" s="37">
        <v>10</v>
      </c>
      <c r="C46" s="283" t="s">
        <v>88</v>
      </c>
      <c r="D46" s="283"/>
      <c r="E46" s="283"/>
      <c r="F46" s="283"/>
      <c r="G46" s="287" t="s">
        <v>408</v>
      </c>
      <c r="H46" s="287"/>
      <c r="I46" s="287"/>
      <c r="J46" s="4" t="s">
        <v>70</v>
      </c>
      <c r="K46" s="284"/>
      <c r="L46" s="284"/>
      <c r="M46" s="284"/>
      <c r="N46" s="284"/>
    </row>
    <row r="47" spans="2:20" ht="39.950000000000003" customHeight="1" x14ac:dyDescent="0.25">
      <c r="B47" s="37">
        <v>11</v>
      </c>
      <c r="C47" s="283" t="s">
        <v>89</v>
      </c>
      <c r="D47" s="283"/>
      <c r="E47" s="283"/>
      <c r="F47" s="283"/>
      <c r="G47" s="287" t="s">
        <v>409</v>
      </c>
      <c r="H47" s="287"/>
      <c r="I47" s="287"/>
      <c r="J47" s="4" t="s">
        <v>70</v>
      </c>
      <c r="K47" s="284"/>
      <c r="L47" s="284"/>
      <c r="M47" s="284"/>
      <c r="N47" s="284"/>
    </row>
    <row r="48" spans="2:20" ht="39.950000000000003" customHeight="1" x14ac:dyDescent="0.25">
      <c r="B48" s="37">
        <v>12</v>
      </c>
      <c r="C48" s="283" t="s">
        <v>90</v>
      </c>
      <c r="D48" s="283"/>
      <c r="E48" s="283"/>
      <c r="F48" s="283"/>
      <c r="G48" s="287" t="s">
        <v>396</v>
      </c>
      <c r="H48" s="287"/>
      <c r="I48" s="287"/>
      <c r="J48" s="4" t="s">
        <v>70</v>
      </c>
      <c r="K48" s="284"/>
      <c r="L48" s="284"/>
      <c r="M48" s="284"/>
      <c r="N48" s="284"/>
    </row>
    <row r="49" spans="2:15" ht="39.950000000000003" customHeight="1" x14ac:dyDescent="0.25">
      <c r="B49" s="37">
        <v>13</v>
      </c>
      <c r="C49" s="258" t="s">
        <v>91</v>
      </c>
      <c r="D49" s="283" t="s">
        <v>92</v>
      </c>
      <c r="E49" s="283"/>
      <c r="F49" s="283"/>
      <c r="G49" s="283"/>
      <c r="H49" s="283"/>
      <c r="I49" s="283"/>
      <c r="J49" s="4"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70</v>
      </c>
      <c r="K51" s="284"/>
      <c r="L51" s="284"/>
      <c r="M51" s="87" t="s">
        <v>98</v>
      </c>
      <c r="N51" s="5"/>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70</v>
      </c>
      <c r="H57" s="273"/>
      <c r="I57" s="273"/>
      <c r="J57" s="273"/>
      <c r="K57" s="273"/>
      <c r="L57" s="273"/>
      <c r="M57" s="273"/>
      <c r="N57" s="273"/>
      <c r="O57" s="62"/>
    </row>
    <row r="58" spans="2:15" ht="39.950000000000003" customHeight="1" x14ac:dyDescent="0.25">
      <c r="B58" s="92">
        <v>20</v>
      </c>
      <c r="C58" s="265" t="s">
        <v>110</v>
      </c>
      <c r="D58" s="266"/>
      <c r="E58" s="266"/>
      <c r="F58" s="267"/>
      <c r="G58" s="6" t="s">
        <v>70</v>
      </c>
      <c r="H58" s="273"/>
      <c r="I58" s="273"/>
      <c r="J58" s="273"/>
      <c r="K58" s="273"/>
      <c r="L58" s="273"/>
      <c r="M58" s="273"/>
      <c r="N58" s="273"/>
      <c r="O58" s="62"/>
    </row>
    <row r="59" spans="2:15" ht="39.950000000000003" customHeight="1" x14ac:dyDescent="0.25">
      <c r="B59" s="92">
        <v>21</v>
      </c>
      <c r="C59" s="265" t="s">
        <v>111</v>
      </c>
      <c r="D59" s="266"/>
      <c r="E59" s="266"/>
      <c r="F59" s="267"/>
      <c r="G59" s="6" t="s">
        <v>70</v>
      </c>
      <c r="H59" s="273"/>
      <c r="I59" s="273"/>
      <c r="J59" s="273"/>
      <c r="K59" s="273"/>
      <c r="L59" s="273"/>
      <c r="M59" s="273"/>
      <c r="N59" s="273"/>
      <c r="O59" s="62"/>
    </row>
    <row r="60" spans="2:15" ht="39.950000000000003" customHeight="1" x14ac:dyDescent="0.25">
      <c r="B60" s="92">
        <v>22</v>
      </c>
      <c r="C60" s="265" t="s">
        <v>112</v>
      </c>
      <c r="D60" s="266"/>
      <c r="E60" s="266"/>
      <c r="F60" s="267"/>
      <c r="G60" s="6" t="s">
        <v>70</v>
      </c>
      <c r="H60" s="273"/>
      <c r="I60" s="273"/>
      <c r="J60" s="273"/>
      <c r="K60" s="273"/>
      <c r="L60" s="273"/>
      <c r="M60" s="273"/>
      <c r="N60" s="273"/>
      <c r="O60" s="62"/>
    </row>
    <row r="61" spans="2:15" ht="39.950000000000003" customHeight="1" x14ac:dyDescent="0.25">
      <c r="B61" s="92">
        <v>23</v>
      </c>
      <c r="C61" s="265" t="s">
        <v>113</v>
      </c>
      <c r="D61" s="266"/>
      <c r="E61" s="266"/>
      <c r="F61" s="267"/>
      <c r="G61" s="6" t="s">
        <v>70</v>
      </c>
      <c r="H61" s="273"/>
      <c r="I61" s="273"/>
      <c r="J61" s="273"/>
      <c r="K61" s="273"/>
      <c r="L61" s="273"/>
      <c r="M61" s="273"/>
      <c r="N61" s="273"/>
      <c r="O61" s="62"/>
    </row>
    <row r="62" spans="2:15" ht="39.950000000000003" customHeight="1" x14ac:dyDescent="0.25">
      <c r="B62" s="92">
        <v>24</v>
      </c>
      <c r="C62" s="265" t="s">
        <v>114</v>
      </c>
      <c r="D62" s="266"/>
      <c r="E62" s="266"/>
      <c r="F62" s="267"/>
      <c r="G62" s="6"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70</v>
      </c>
      <c r="H65" s="268"/>
      <c r="I65" s="269"/>
      <c r="J65" s="269"/>
      <c r="K65" s="269"/>
      <c r="L65" s="270"/>
      <c r="M65" s="18"/>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formatCells="0" formatColumns="0" formatRows="0" insertColumns="0" insertRows="0" deleteColumns="0" deleteRows="0"/>
  <mergeCells count="137">
    <mergeCell ref="C65:F65"/>
    <mergeCell ref="H65:L65"/>
    <mergeCell ref="B66:J68"/>
    <mergeCell ref="K66:N68"/>
    <mergeCell ref="B69:N69"/>
    <mergeCell ref="C62:F62"/>
    <mergeCell ref="H62:N62"/>
    <mergeCell ref="B63:N63"/>
    <mergeCell ref="C64:F64"/>
    <mergeCell ref="H64:L64"/>
    <mergeCell ref="M64:N64"/>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 ref="K44:N44"/>
    <mergeCell ref="C45:F45"/>
    <mergeCell ref="G45:I45"/>
    <mergeCell ref="K45:N45"/>
    <mergeCell ref="C42:F42"/>
    <mergeCell ref="G42:I42"/>
    <mergeCell ref="K42:N42"/>
    <mergeCell ref="C43:F43"/>
    <mergeCell ref="G43:I43"/>
    <mergeCell ref="K43:N43"/>
    <mergeCell ref="C40:F40"/>
    <mergeCell ref="G40:I40"/>
    <mergeCell ref="K40:L40"/>
    <mergeCell ref="C41:F41"/>
    <mergeCell ref="G41:I41"/>
    <mergeCell ref="K41:L41"/>
    <mergeCell ref="C37:F37"/>
    <mergeCell ref="G37:I37"/>
    <mergeCell ref="K37:L37"/>
    <mergeCell ref="O37:O41"/>
    <mergeCell ref="C38:F38"/>
    <mergeCell ref="G38:I38"/>
    <mergeCell ref="K38:L38"/>
    <mergeCell ref="C39:F39"/>
    <mergeCell ref="G39:I39"/>
    <mergeCell ref="K39:L39"/>
    <mergeCell ref="B34:N34"/>
    <mergeCell ref="B35:B36"/>
    <mergeCell ref="C35:F36"/>
    <mergeCell ref="G35:J35"/>
    <mergeCell ref="K35:N35"/>
    <mergeCell ref="G36:I36"/>
    <mergeCell ref="K36:L36"/>
    <mergeCell ref="B30:N30"/>
    <mergeCell ref="B31:E31"/>
    <mergeCell ref="H31:L31"/>
    <mergeCell ref="B32:E32"/>
    <mergeCell ref="H32:L32"/>
    <mergeCell ref="B33:E33"/>
    <mergeCell ref="H33:L33"/>
    <mergeCell ref="B27:G27"/>
    <mergeCell ref="I27:M27"/>
    <mergeCell ref="B28:G28"/>
    <mergeCell ref="I28:M28"/>
    <mergeCell ref="B29:G29"/>
    <mergeCell ref="I29:M29"/>
    <mergeCell ref="B24:G24"/>
    <mergeCell ref="I24:M24"/>
    <mergeCell ref="B25:G25"/>
    <mergeCell ref="I25:M25"/>
    <mergeCell ref="B26:G26"/>
    <mergeCell ref="I26:M26"/>
    <mergeCell ref="B12:N12"/>
    <mergeCell ref="C13:H13"/>
    <mergeCell ref="I13:N13"/>
    <mergeCell ref="O13:O14"/>
    <mergeCell ref="P13:R13"/>
    <mergeCell ref="S13:S18"/>
    <mergeCell ref="B10:D10"/>
    <mergeCell ref="E10:F10"/>
    <mergeCell ref="G10:H10"/>
    <mergeCell ref="I10:N10"/>
    <mergeCell ref="O10:R11"/>
    <mergeCell ref="B11:D11"/>
    <mergeCell ref="G11:H11"/>
    <mergeCell ref="I11:N11"/>
    <mergeCell ref="B9:D9"/>
    <mergeCell ref="E9:F9"/>
    <mergeCell ref="G9:H9"/>
    <mergeCell ref="K9:L9"/>
    <mergeCell ref="O5:R7"/>
    <mergeCell ref="B6:D6"/>
    <mergeCell ref="E6:F6"/>
    <mergeCell ref="G6:H6"/>
    <mergeCell ref="I6:J6"/>
    <mergeCell ref="K6:L6"/>
    <mergeCell ref="M6:N6"/>
    <mergeCell ref="B7:D7"/>
    <mergeCell ref="E7:N7"/>
    <mergeCell ref="B2:C2"/>
    <mergeCell ref="D2:N2"/>
    <mergeCell ref="B3:N3"/>
    <mergeCell ref="B4:N4"/>
    <mergeCell ref="B5:D5"/>
    <mergeCell ref="E5:N5"/>
    <mergeCell ref="B8:D8"/>
    <mergeCell ref="E8:F8"/>
    <mergeCell ref="G8:H8"/>
    <mergeCell ref="K8:L8"/>
  </mergeCells>
  <conditionalFormatting sqref="G6:N6">
    <cfRule type="expression" dxfId="20" priority="6">
      <formula>$E$6="NIE"</formula>
    </cfRule>
  </conditionalFormatting>
  <conditionalFormatting sqref="G10:N10">
    <cfRule type="expression" dxfId="19" priority="8">
      <formula>$E$10="NIE"</formula>
    </cfRule>
  </conditionalFormatting>
  <conditionalFormatting sqref="H56:N62">
    <cfRule type="expression" dxfId="18" priority="16">
      <formula>G56="NIE"</formula>
    </cfRule>
  </conditionalFormatting>
  <conditionalFormatting sqref="H65:N65">
    <cfRule type="expression" dxfId="17" priority="15">
      <formula>$G$65="NIE"</formula>
    </cfRule>
  </conditionalFormatting>
  <conditionalFormatting sqref="K37:L37">
    <cfRule type="colorScale" priority="5">
      <colorScale>
        <cfvo type="formula" val="&quot;TAK&quot;"/>
        <cfvo type="formula" val="&quot;NIE&quot;"/>
        <color theme="0"/>
        <color theme="0" tint="-0.34998626667073579"/>
      </colorScale>
    </cfRule>
  </conditionalFormatting>
  <conditionalFormatting sqref="K37:N48">
    <cfRule type="expression" dxfId="16" priority="1">
      <formula>$J37="NIE"</formula>
    </cfRule>
  </conditionalFormatting>
  <conditionalFormatting sqref="K49:N49">
    <cfRule type="expression" dxfId="15" priority="14">
      <formula>$J$49="NIE"</formula>
    </cfRule>
  </conditionalFormatting>
  <conditionalFormatting sqref="K50:N50">
    <cfRule type="expression" dxfId="14" priority="13">
      <formula>$J$50="NIE"</formula>
    </cfRule>
  </conditionalFormatting>
  <conditionalFormatting sqref="K51:N51">
    <cfRule type="expression" dxfId="13" priority="12">
      <formula>$J$51="NIE"</formula>
    </cfRule>
  </conditionalFormatting>
  <conditionalFormatting sqref="K52:N52">
    <cfRule type="expression" dxfId="12" priority="11">
      <formula>$J$52="NIE"</formula>
    </cfRule>
  </conditionalFormatting>
  <conditionalFormatting sqref="K53:N53">
    <cfRule type="expression" dxfId="11" priority="10">
      <formula>$J$53="NIE"</formula>
    </cfRule>
  </conditionalFormatting>
  <conditionalFormatting sqref="M37:N37">
    <cfRule type="colorScale" priority="3">
      <colorScale>
        <cfvo type="formula" val="&quot;TAK&quot;"/>
        <cfvo type="formula" val="&quot;NIE&quot;"/>
        <color theme="0"/>
        <color theme="0" tint="-0.34998626667073579"/>
      </colorScale>
    </cfRule>
  </conditionalFormatting>
  <dataValidations count="3">
    <dataValidation type="list" allowBlank="1" showInputMessage="1" showErrorMessage="1" sqref="E8:F8" xr:uid="{01AEA1F0-5F80-407C-985C-520C287F4131}">
      <formula1>$T$8:$T$12</formula1>
    </dataValidation>
    <dataValidation type="list" allowBlank="1" showInputMessage="1" showErrorMessage="1" sqref="N37:N41" xr:uid="{13022525-3DBD-4B95-852B-68AF727F08BC}">
      <formula1>$T$36:$T$37</formula1>
    </dataValidation>
    <dataValidation type="list" allowBlank="1" showInputMessage="1" showErrorMessage="1" sqref="G65 J37:J53 E6 E10 G56:G62" xr:uid="{FC779EFA-7AE5-4322-A678-0267D393F755}">
      <formula1>$T$34:$T$35</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6AC5F-DA2A-48D9-A74C-322C76EE894B}">
  <sheetPr>
    <pageSetUpPr fitToPage="1"/>
  </sheetPr>
  <dimension ref="B2:T166"/>
  <sheetViews>
    <sheetView tabSelected="1" view="pageBreakPreview" topLeftCell="A41" zoomScale="85" zoomScaleNormal="100" zoomScaleSheetLayoutView="85" workbookViewId="0">
      <selection activeCell="K48" sqref="K48:N48"/>
    </sheetView>
  </sheetViews>
  <sheetFormatPr defaultRowHeight="15" x14ac:dyDescent="0.25"/>
  <cols>
    <col min="2" max="2" width="18.140625" customWidth="1"/>
    <col min="3" max="14" width="14.7109375" customWidth="1"/>
    <col min="15" max="18" width="15.7109375" customWidth="1"/>
    <col min="19" max="19" width="79" customWidth="1"/>
    <col min="20" max="20" width="68.7109375" hidden="1" customWidth="1"/>
  </cols>
  <sheetData>
    <row r="2" spans="2:20" ht="39.950000000000003" customHeight="1" x14ac:dyDescent="0.25">
      <c r="B2" s="336" t="str">
        <f>IF('1.StrTytułowa'!E9&lt;&gt;"",'1.StrTytułowa'!E9,"")</f>
        <v/>
      </c>
      <c r="C2" s="336"/>
      <c r="D2" s="337" t="str">
        <f>IF('1.StrTytułowa'!E7&lt;&gt;"",'1.StrTytułowa'!E7,"")</f>
        <v>Kompleksowa termomodernizacja strażnic Państwowej Straży Pożarnej województwa łódzkiego – etap IV</v>
      </c>
      <c r="E2" s="337"/>
      <c r="F2" s="337"/>
      <c r="G2" s="337"/>
      <c r="H2" s="337"/>
      <c r="I2" s="337"/>
      <c r="J2" s="337"/>
      <c r="K2" s="337"/>
      <c r="L2" s="337"/>
      <c r="M2" s="337"/>
      <c r="N2" s="337"/>
    </row>
    <row r="3" spans="2:20" ht="50.25" customHeight="1" x14ac:dyDescent="0.25">
      <c r="B3" s="338" t="s">
        <v>303</v>
      </c>
      <c r="C3" s="339"/>
      <c r="D3" s="339"/>
      <c r="E3" s="339"/>
      <c r="F3" s="339"/>
      <c r="G3" s="339"/>
      <c r="H3" s="339"/>
      <c r="I3" s="339"/>
      <c r="J3" s="339"/>
      <c r="K3" s="339"/>
      <c r="L3" s="339"/>
      <c r="M3" s="339"/>
      <c r="N3" s="340"/>
    </row>
    <row r="4" spans="2:20" ht="24.95" customHeight="1" x14ac:dyDescent="0.25">
      <c r="B4" s="341" t="s">
        <v>1</v>
      </c>
      <c r="C4" s="341"/>
      <c r="D4" s="341"/>
      <c r="E4" s="341"/>
      <c r="F4" s="341"/>
      <c r="G4" s="341"/>
      <c r="H4" s="341"/>
      <c r="I4" s="341"/>
      <c r="J4" s="341"/>
      <c r="K4" s="341"/>
      <c r="L4" s="341"/>
      <c r="M4" s="341"/>
      <c r="N4" s="341"/>
    </row>
    <row r="5" spans="2:20" ht="39.950000000000003" customHeight="1" x14ac:dyDescent="0.25">
      <c r="B5" s="311" t="s">
        <v>2</v>
      </c>
      <c r="C5" s="311"/>
      <c r="D5" s="311"/>
      <c r="E5" s="342" t="s">
        <v>418</v>
      </c>
      <c r="F5" s="343"/>
      <c r="G5" s="343"/>
      <c r="H5" s="343"/>
      <c r="I5" s="343"/>
      <c r="J5" s="343"/>
      <c r="K5" s="343"/>
      <c r="L5" s="343"/>
      <c r="M5" s="343"/>
      <c r="N5" s="344"/>
      <c r="O5" s="330" t="s">
        <v>261</v>
      </c>
      <c r="P5" s="331"/>
      <c r="Q5" s="331"/>
      <c r="R5" s="331"/>
    </row>
    <row r="6" spans="2:20" ht="39.950000000000003" customHeight="1" x14ac:dyDescent="0.25">
      <c r="B6" s="351" t="s">
        <v>246</v>
      </c>
      <c r="C6" s="352"/>
      <c r="D6" s="353"/>
      <c r="E6" s="320" t="s">
        <v>70</v>
      </c>
      <c r="F6" s="321"/>
      <c r="G6" s="349" t="s">
        <v>247</v>
      </c>
      <c r="H6" s="350"/>
      <c r="I6" s="347"/>
      <c r="J6" s="347"/>
      <c r="K6" s="349" t="s">
        <v>248</v>
      </c>
      <c r="L6" s="350"/>
      <c r="M6" s="347"/>
      <c r="N6" s="348"/>
      <c r="O6" s="330"/>
      <c r="P6" s="331"/>
      <c r="Q6" s="331"/>
      <c r="R6" s="331"/>
    </row>
    <row r="7" spans="2:20" ht="24.95" customHeight="1" x14ac:dyDescent="0.25">
      <c r="B7" s="311" t="s">
        <v>3</v>
      </c>
      <c r="C7" s="311"/>
      <c r="D7" s="311"/>
      <c r="E7" s="316" t="str">
        <f>IF('1.StrTytułowa'!E8:K8&lt;&gt;"",'1.StrTytułowa'!E8:K8,"")</f>
        <v>Komenda Wojewódzka Państwowej Straży Pożarnej w Łodzi</v>
      </c>
      <c r="F7" s="317"/>
      <c r="G7" s="317"/>
      <c r="H7" s="317"/>
      <c r="I7" s="317"/>
      <c r="J7" s="317"/>
      <c r="K7" s="317"/>
      <c r="L7" s="317"/>
      <c r="M7" s="318"/>
      <c r="N7" s="319"/>
      <c r="O7" s="330"/>
      <c r="P7" s="331"/>
      <c r="Q7" s="331"/>
      <c r="R7" s="331"/>
      <c r="T7" t="s">
        <v>4</v>
      </c>
    </row>
    <row r="8" spans="2:20" ht="24.95" customHeight="1" x14ac:dyDescent="0.25">
      <c r="B8" s="311" t="s">
        <v>5</v>
      </c>
      <c r="C8" s="311"/>
      <c r="D8" s="311"/>
      <c r="E8" s="320" t="s">
        <v>18</v>
      </c>
      <c r="F8" s="321"/>
      <c r="G8" s="322" t="s">
        <v>6</v>
      </c>
      <c r="H8" s="322"/>
      <c r="I8" s="19">
        <v>0</v>
      </c>
      <c r="J8" s="60" t="s">
        <v>7</v>
      </c>
      <c r="K8" s="322" t="s">
        <v>8</v>
      </c>
      <c r="L8" s="322"/>
      <c r="M8" s="19">
        <v>0</v>
      </c>
      <c r="N8" s="60" t="s">
        <v>9</v>
      </c>
      <c r="T8" t="s">
        <v>18</v>
      </c>
    </row>
    <row r="9" spans="2:20" ht="24.95" customHeight="1" x14ac:dyDescent="0.25">
      <c r="B9" s="311" t="s">
        <v>10</v>
      </c>
      <c r="C9" s="311"/>
      <c r="D9" s="311"/>
      <c r="E9" s="345">
        <v>2000</v>
      </c>
      <c r="F9" s="345"/>
      <c r="G9" s="346" t="s">
        <v>11</v>
      </c>
      <c r="H9" s="346"/>
      <c r="I9" s="20">
        <v>1205.33</v>
      </c>
      <c r="J9" s="61" t="s">
        <v>12</v>
      </c>
      <c r="K9" s="346" t="s">
        <v>267</v>
      </c>
      <c r="L9" s="346"/>
      <c r="M9" s="20">
        <v>1205.33</v>
      </c>
      <c r="N9" s="61" t="s">
        <v>12</v>
      </c>
      <c r="T9" s="62" t="s">
        <v>20</v>
      </c>
    </row>
    <row r="10" spans="2:20" ht="24.95" customHeight="1" x14ac:dyDescent="0.25">
      <c r="B10" s="311" t="s">
        <v>264</v>
      </c>
      <c r="C10" s="311"/>
      <c r="D10" s="311"/>
      <c r="E10" s="320" t="s">
        <v>70</v>
      </c>
      <c r="F10" s="321"/>
      <c r="G10" s="354" t="s">
        <v>14</v>
      </c>
      <c r="H10" s="354"/>
      <c r="I10" s="284"/>
      <c r="J10" s="284"/>
      <c r="K10" s="284"/>
      <c r="L10" s="284"/>
      <c r="M10" s="284"/>
      <c r="N10" s="284"/>
      <c r="O10" s="328" t="s">
        <v>263</v>
      </c>
      <c r="P10" s="329"/>
      <c r="Q10" s="329"/>
      <c r="R10" s="329"/>
      <c r="T10" s="62" t="s">
        <v>26</v>
      </c>
    </row>
    <row r="11" spans="2:20" ht="39.950000000000003" customHeight="1" x14ac:dyDescent="0.25">
      <c r="B11" s="311" t="s">
        <v>16</v>
      </c>
      <c r="C11" s="311"/>
      <c r="D11" s="311"/>
      <c r="E11" s="1">
        <v>0</v>
      </c>
      <c r="F11" s="2">
        <f>IFERROR(E11/M9,"-")</f>
        <v>0</v>
      </c>
      <c r="G11" s="312" t="s">
        <v>17</v>
      </c>
      <c r="H11" s="313"/>
      <c r="I11" s="284"/>
      <c r="J11" s="284"/>
      <c r="K11" s="284"/>
      <c r="L11" s="284"/>
      <c r="M11" s="284"/>
      <c r="N11" s="284"/>
      <c r="O11" s="328"/>
      <c r="P11" s="329"/>
      <c r="Q11" s="329"/>
      <c r="R11" s="329"/>
      <c r="T11" t="s">
        <v>15</v>
      </c>
    </row>
    <row r="12" spans="2:20" s="62" customFormat="1" ht="24.95" customHeight="1" x14ac:dyDescent="0.25">
      <c r="B12" s="255" t="s">
        <v>19</v>
      </c>
      <c r="C12" s="256"/>
      <c r="D12" s="256"/>
      <c r="E12" s="256"/>
      <c r="F12" s="256"/>
      <c r="G12" s="256"/>
      <c r="H12" s="256"/>
      <c r="I12" s="256"/>
      <c r="J12" s="256"/>
      <c r="K12" s="256"/>
      <c r="L12" s="256"/>
      <c r="M12" s="256"/>
      <c r="N12" s="257"/>
      <c r="T12" t="s">
        <v>13</v>
      </c>
    </row>
    <row r="13" spans="2:20" ht="39.950000000000003" customHeight="1" x14ac:dyDescent="0.25">
      <c r="B13" s="63"/>
      <c r="C13" s="314" t="s">
        <v>21</v>
      </c>
      <c r="D13" s="314"/>
      <c r="E13" s="314"/>
      <c r="F13" s="314"/>
      <c r="G13" s="314"/>
      <c r="H13" s="314"/>
      <c r="I13" s="315" t="s">
        <v>22</v>
      </c>
      <c r="J13" s="315"/>
      <c r="K13" s="315"/>
      <c r="L13" s="315"/>
      <c r="M13" s="315"/>
      <c r="N13" s="315"/>
      <c r="O13" s="323" t="s">
        <v>23</v>
      </c>
      <c r="P13" s="325" t="s">
        <v>24</v>
      </c>
      <c r="Q13" s="326"/>
      <c r="R13" s="327"/>
      <c r="S13" s="193" t="s">
        <v>25</v>
      </c>
      <c r="T13" s="62"/>
    </row>
    <row r="14" spans="2:20" ht="61.5" customHeight="1" x14ac:dyDescent="0.25">
      <c r="B14" s="63" t="s">
        <v>27</v>
      </c>
      <c r="C14" s="64" t="s">
        <v>28</v>
      </c>
      <c r="D14" s="64" t="s">
        <v>29</v>
      </c>
      <c r="E14" s="64" t="s">
        <v>30</v>
      </c>
      <c r="F14" s="64" t="s">
        <v>31</v>
      </c>
      <c r="G14" s="64" t="s">
        <v>32</v>
      </c>
      <c r="H14" s="66" t="s">
        <v>33</v>
      </c>
      <c r="I14" s="65" t="s">
        <v>28</v>
      </c>
      <c r="J14" s="65" t="s">
        <v>29</v>
      </c>
      <c r="K14" s="65" t="s">
        <v>30</v>
      </c>
      <c r="L14" s="65" t="s">
        <v>31</v>
      </c>
      <c r="M14" s="65" t="s">
        <v>32</v>
      </c>
      <c r="N14" s="65" t="s">
        <v>33</v>
      </c>
      <c r="O14" s="324"/>
      <c r="P14" s="67" t="s">
        <v>34</v>
      </c>
      <c r="Q14" s="67" t="s">
        <v>35</v>
      </c>
      <c r="R14" s="67" t="s">
        <v>36</v>
      </c>
      <c r="S14" s="193"/>
    </row>
    <row r="15" spans="2:20" ht="20.100000000000001" customHeight="1" x14ac:dyDescent="0.25">
      <c r="B15" s="68" t="s">
        <v>37</v>
      </c>
      <c r="C15" s="174"/>
      <c r="D15" s="174"/>
      <c r="E15" s="174"/>
      <c r="F15" s="174"/>
      <c r="G15" s="174"/>
      <c r="H15" s="69">
        <f>SUM(C15:G15)</f>
        <v>0</v>
      </c>
      <c r="I15" s="174"/>
      <c r="J15" s="174"/>
      <c r="K15" s="174"/>
      <c r="L15" s="174"/>
      <c r="M15" s="174"/>
      <c r="N15" s="70">
        <f>SUM(I15:M15)</f>
        <v>0</v>
      </c>
      <c r="O15" s="71">
        <v>1.1000000000000001</v>
      </c>
      <c r="P15" s="72">
        <v>77.62</v>
      </c>
      <c r="Q15" s="72">
        <f>P15*3.6</f>
        <v>279.43200000000002</v>
      </c>
      <c r="R15" s="72">
        <f>Q15/1000</f>
        <v>0.27943200000000001</v>
      </c>
      <c r="S15" s="193"/>
      <c r="T15" s="73"/>
    </row>
    <row r="16" spans="2:20" ht="20.100000000000001" customHeight="1" x14ac:dyDescent="0.25">
      <c r="B16" s="68" t="s">
        <v>38</v>
      </c>
      <c r="C16" s="174">
        <f>139.95*M9</f>
        <v>168685.93349999998</v>
      </c>
      <c r="D16" s="174">
        <f>3.91*M9</f>
        <v>4712.8402999999998</v>
      </c>
      <c r="E16" s="174"/>
      <c r="F16" s="174"/>
      <c r="G16" s="174"/>
      <c r="H16" s="69">
        <f t="shared" ref="H16:H23" si="0">SUM(C16:G16)</f>
        <v>173398.7738</v>
      </c>
      <c r="I16" s="174">
        <f>M9*(32.44)</f>
        <v>39100.905199999994</v>
      </c>
      <c r="J16" s="174">
        <v>4712.8402999999998</v>
      </c>
      <c r="K16" s="174"/>
      <c r="L16" s="174"/>
      <c r="M16" s="174"/>
      <c r="N16" s="70">
        <f t="shared" ref="N16:N23" si="1">SUM(I16:M16)</f>
        <v>43813.74549999999</v>
      </c>
      <c r="O16" s="71">
        <v>1.1000000000000001</v>
      </c>
      <c r="P16" s="72">
        <v>55.37</v>
      </c>
      <c r="Q16" s="72">
        <f t="shared" ref="Q16:Q21" si="2">P16*3.6</f>
        <v>199.33199999999999</v>
      </c>
      <c r="R16" s="72">
        <f t="shared" ref="R16:R23" si="3">Q16/1000</f>
        <v>0.19933199999999998</v>
      </c>
      <c r="S16" s="193"/>
      <c r="T16" s="73"/>
    </row>
    <row r="17" spans="2:20" ht="20.100000000000001" customHeight="1" x14ac:dyDescent="0.25">
      <c r="B17" s="68" t="s">
        <v>39</v>
      </c>
      <c r="C17" s="174"/>
      <c r="D17" s="174"/>
      <c r="E17" s="174"/>
      <c r="F17" s="174"/>
      <c r="G17" s="174"/>
      <c r="H17" s="69">
        <f t="shared" si="0"/>
        <v>0</v>
      </c>
      <c r="I17" s="174"/>
      <c r="J17" s="174"/>
      <c r="K17" s="174"/>
      <c r="L17" s="174"/>
      <c r="M17" s="174"/>
      <c r="N17" s="70">
        <f t="shared" si="1"/>
        <v>0</v>
      </c>
      <c r="O17" s="71">
        <v>1.1000000000000001</v>
      </c>
      <c r="P17" s="72">
        <v>63.1</v>
      </c>
      <c r="Q17" s="72">
        <f t="shared" si="2"/>
        <v>227.16</v>
      </c>
      <c r="R17" s="72">
        <f t="shared" si="3"/>
        <v>0.22716</v>
      </c>
      <c r="S17" s="193"/>
      <c r="T17" s="73"/>
    </row>
    <row r="18" spans="2:20" ht="20.100000000000001" customHeight="1" x14ac:dyDescent="0.25">
      <c r="B18" s="68" t="s">
        <v>40</v>
      </c>
      <c r="C18" s="174"/>
      <c r="D18" s="174"/>
      <c r="E18" s="174"/>
      <c r="F18" s="174"/>
      <c r="G18" s="174"/>
      <c r="H18" s="69">
        <f t="shared" si="0"/>
        <v>0</v>
      </c>
      <c r="I18" s="174"/>
      <c r="J18" s="174"/>
      <c r="K18" s="174"/>
      <c r="L18" s="174"/>
      <c r="M18" s="174"/>
      <c r="N18" s="70">
        <f t="shared" si="1"/>
        <v>0</v>
      </c>
      <c r="O18" s="71">
        <v>1.1000000000000001</v>
      </c>
      <c r="P18" s="72">
        <v>94.7</v>
      </c>
      <c r="Q18" s="72">
        <f t="shared" si="2"/>
        <v>340.92</v>
      </c>
      <c r="R18" s="72">
        <f t="shared" si="3"/>
        <v>0.34092</v>
      </c>
      <c r="S18" s="193"/>
      <c r="T18" s="73"/>
    </row>
    <row r="19" spans="2:20" ht="20.100000000000001" customHeight="1" x14ac:dyDescent="0.25">
      <c r="B19" s="68" t="s">
        <v>41</v>
      </c>
      <c r="C19" s="174"/>
      <c r="D19" s="174"/>
      <c r="E19" s="174"/>
      <c r="F19" s="174"/>
      <c r="G19" s="174"/>
      <c r="H19" s="69">
        <f t="shared" si="0"/>
        <v>0</v>
      </c>
      <c r="I19" s="174"/>
      <c r="J19" s="174"/>
      <c r="K19" s="174"/>
      <c r="L19" s="174"/>
      <c r="M19" s="174"/>
      <c r="N19" s="70">
        <f t="shared" si="1"/>
        <v>0</v>
      </c>
      <c r="O19" s="71">
        <v>0.2</v>
      </c>
      <c r="P19" s="72">
        <v>0</v>
      </c>
      <c r="Q19" s="72">
        <f t="shared" si="2"/>
        <v>0</v>
      </c>
      <c r="R19" s="72">
        <f t="shared" si="3"/>
        <v>0</v>
      </c>
      <c r="S19" s="74" t="s">
        <v>42</v>
      </c>
      <c r="T19" s="73"/>
    </row>
    <row r="20" spans="2:20" ht="25.5" x14ac:dyDescent="0.25">
      <c r="B20" s="3" t="s">
        <v>437</v>
      </c>
      <c r="C20" s="174"/>
      <c r="D20" s="174">
        <f>3.51*M9</f>
        <v>4230.7082999999993</v>
      </c>
      <c r="E20" s="174"/>
      <c r="F20" s="174"/>
      <c r="G20" s="174"/>
      <c r="H20" s="69">
        <f>SUM(C20:G20)</f>
        <v>4230.7082999999993</v>
      </c>
      <c r="I20" s="174"/>
      <c r="J20" s="174">
        <f>3.51*M9</f>
        <v>4230.7082999999993</v>
      </c>
      <c r="K20" s="174"/>
      <c r="L20" s="174"/>
      <c r="M20" s="174"/>
      <c r="N20" s="70">
        <f>SUM(I20:M20)</f>
        <v>4230.7082999999993</v>
      </c>
      <c r="O20" s="148">
        <v>0</v>
      </c>
      <c r="P20" s="149">
        <v>0</v>
      </c>
      <c r="Q20" s="149">
        <f t="shared" si="2"/>
        <v>0</v>
      </c>
      <c r="R20" s="150">
        <f t="shared" si="3"/>
        <v>0</v>
      </c>
      <c r="S20" s="154" t="s">
        <v>44</v>
      </c>
    </row>
    <row r="21" spans="2:20" ht="39.950000000000003" customHeight="1" x14ac:dyDescent="0.25">
      <c r="B21" s="3" t="s">
        <v>278</v>
      </c>
      <c r="C21" s="174"/>
      <c r="D21" s="174"/>
      <c r="E21" s="174"/>
      <c r="F21" s="174"/>
      <c r="G21" s="174"/>
      <c r="H21" s="69">
        <f>SUM(C21:G21)</f>
        <v>0</v>
      </c>
      <c r="I21" s="174"/>
      <c r="J21" s="174"/>
      <c r="K21" s="174"/>
      <c r="L21" s="174"/>
      <c r="M21" s="174"/>
      <c r="N21" s="70">
        <f>SUM(I21:M21)</f>
        <v>0</v>
      </c>
      <c r="O21" s="148">
        <v>0.8</v>
      </c>
      <c r="P21" s="149">
        <v>93.55</v>
      </c>
      <c r="Q21" s="172">
        <f t="shared" si="2"/>
        <v>336.78</v>
      </c>
      <c r="R21" s="72">
        <f t="shared" si="3"/>
        <v>0.33677999999999997</v>
      </c>
      <c r="S21" s="154" t="s">
        <v>279</v>
      </c>
    </row>
    <row r="22" spans="2:20" ht="35.1" customHeight="1" x14ac:dyDescent="0.25">
      <c r="B22" s="68" t="s">
        <v>45</v>
      </c>
      <c r="C22" s="174"/>
      <c r="D22" s="174"/>
      <c r="E22" s="174"/>
      <c r="F22" s="174">
        <f>4.31*M9</f>
        <v>5194.9722999999994</v>
      </c>
      <c r="G22" s="174">
        <v>843.73099999999999</v>
      </c>
      <c r="H22" s="69">
        <f t="shared" si="0"/>
        <v>6038.7032999999992</v>
      </c>
      <c r="I22" s="174"/>
      <c r="J22" s="174"/>
      <c r="K22" s="174"/>
      <c r="L22" s="174">
        <f>4.31*M9</f>
        <v>5194.9722999999994</v>
      </c>
      <c r="M22" s="174">
        <v>1470.5025999999998</v>
      </c>
      <c r="N22" s="70">
        <f t="shared" si="1"/>
        <v>6665.4748999999993</v>
      </c>
      <c r="O22" s="71">
        <v>2.5</v>
      </c>
      <c r="P22" s="72"/>
      <c r="Q22" s="72">
        <v>708</v>
      </c>
      <c r="R22" s="72">
        <f t="shared" si="3"/>
        <v>0.70799999999999996</v>
      </c>
      <c r="S22" s="32" t="s">
        <v>46</v>
      </c>
    </row>
    <row r="23" spans="2:20" ht="35.1" customHeight="1" x14ac:dyDescent="0.25">
      <c r="B23" s="68" t="s">
        <v>47</v>
      </c>
      <c r="C23" s="174"/>
      <c r="D23" s="174"/>
      <c r="E23" s="174"/>
      <c r="F23" s="174"/>
      <c r="G23" s="174"/>
      <c r="H23" s="69">
        <f t="shared" si="0"/>
        <v>0</v>
      </c>
      <c r="I23" s="174"/>
      <c r="J23" s="174"/>
      <c r="K23" s="174"/>
      <c r="L23" s="174"/>
      <c r="M23" s="174"/>
      <c r="N23" s="70">
        <f t="shared" si="1"/>
        <v>0</v>
      </c>
      <c r="O23" s="71">
        <v>2.5</v>
      </c>
      <c r="P23" s="72"/>
      <c r="Q23" s="72">
        <v>708</v>
      </c>
      <c r="R23" s="72">
        <f t="shared" si="3"/>
        <v>0.70799999999999996</v>
      </c>
      <c r="S23" s="32" t="s">
        <v>48</v>
      </c>
    </row>
    <row r="24" spans="2:20" ht="20.100000000000001" customHeight="1" x14ac:dyDescent="0.25">
      <c r="B24" s="301" t="s">
        <v>49</v>
      </c>
      <c r="C24" s="302"/>
      <c r="D24" s="302"/>
      <c r="E24" s="302"/>
      <c r="F24" s="302"/>
      <c r="G24" s="303"/>
      <c r="H24" s="69">
        <f>SUM(H15:H21)</f>
        <v>177629.48209999999</v>
      </c>
      <c r="I24" s="308" t="s">
        <v>49</v>
      </c>
      <c r="J24" s="309"/>
      <c r="K24" s="309"/>
      <c r="L24" s="309"/>
      <c r="M24" s="310"/>
      <c r="N24" s="70">
        <f>SUM(N15:N21)</f>
        <v>48044.453799999988</v>
      </c>
      <c r="O24" s="75">
        <f>H24-N24</f>
        <v>129585.02830000001</v>
      </c>
      <c r="P24" s="76" t="s">
        <v>50</v>
      </c>
      <c r="Q24" s="76"/>
      <c r="R24" s="77"/>
      <c r="T24" s="73"/>
    </row>
    <row r="25" spans="2:20" ht="20.100000000000001" customHeight="1" x14ac:dyDescent="0.25">
      <c r="B25" s="301" t="s">
        <v>51</v>
      </c>
      <c r="C25" s="302"/>
      <c r="D25" s="302"/>
      <c r="E25" s="302"/>
      <c r="F25" s="302"/>
      <c r="G25" s="303"/>
      <c r="H25" s="69">
        <f>H22</f>
        <v>6038.7032999999992</v>
      </c>
      <c r="I25" s="308" t="s">
        <v>51</v>
      </c>
      <c r="J25" s="309"/>
      <c r="K25" s="309"/>
      <c r="L25" s="309"/>
      <c r="M25" s="310"/>
      <c r="N25" s="70">
        <f>N22</f>
        <v>6665.4748999999993</v>
      </c>
      <c r="O25" s="75">
        <f>H25-N25</f>
        <v>-626.77160000000003</v>
      </c>
      <c r="P25" s="76" t="s">
        <v>50</v>
      </c>
      <c r="Q25" s="76"/>
      <c r="R25" s="77"/>
      <c r="T25" s="73"/>
    </row>
    <row r="26" spans="2:20" ht="20.100000000000001" customHeight="1" x14ac:dyDescent="0.25">
      <c r="B26" s="301" t="s">
        <v>52</v>
      </c>
      <c r="C26" s="302"/>
      <c r="D26" s="302"/>
      <c r="E26" s="302"/>
      <c r="F26" s="302"/>
      <c r="G26" s="303"/>
      <c r="H26" s="69">
        <f>H23</f>
        <v>0</v>
      </c>
      <c r="I26" s="308" t="s">
        <v>53</v>
      </c>
      <c r="J26" s="309"/>
      <c r="K26" s="309"/>
      <c r="L26" s="309"/>
      <c r="M26" s="310"/>
      <c r="N26" s="70">
        <f>N23</f>
        <v>0</v>
      </c>
      <c r="O26" s="75">
        <f>N26-H26</f>
        <v>0</v>
      </c>
      <c r="P26" s="76" t="s">
        <v>50</v>
      </c>
      <c r="Q26" s="76"/>
      <c r="R26" s="77"/>
      <c r="T26" s="73"/>
    </row>
    <row r="27" spans="2:20" ht="20.100000000000001" customHeight="1" x14ac:dyDescent="0.25">
      <c r="B27" s="301" t="s">
        <v>54</v>
      </c>
      <c r="C27" s="302"/>
      <c r="D27" s="302"/>
      <c r="E27" s="302"/>
      <c r="F27" s="302"/>
      <c r="G27" s="303"/>
      <c r="H27" s="69">
        <f>SUM(H15:H22)</f>
        <v>183668.18539999999</v>
      </c>
      <c r="I27" s="304" t="s">
        <v>55</v>
      </c>
      <c r="J27" s="304"/>
      <c r="K27" s="304"/>
      <c r="L27" s="304"/>
      <c r="M27" s="304"/>
      <c r="N27" s="70">
        <f>SUM(N15:N22)</f>
        <v>54709.928699999989</v>
      </c>
      <c r="O27" s="75">
        <f>H27-N27</f>
        <v>128958.2567</v>
      </c>
      <c r="P27" s="78" t="s">
        <v>50</v>
      </c>
      <c r="Q27" s="78"/>
    </row>
    <row r="28" spans="2:20" ht="20.100000000000001" customHeight="1" x14ac:dyDescent="0.25">
      <c r="B28" s="301" t="s">
        <v>256</v>
      </c>
      <c r="C28" s="302"/>
      <c r="D28" s="302"/>
      <c r="E28" s="302"/>
      <c r="F28" s="302"/>
      <c r="G28" s="303"/>
      <c r="H28" s="69">
        <f>H15*$O$15+H16*$O$16+H17*$O$17+H18*$O$18+H19*$O$19+H21*$O$21+H22*$O$22-H23*$O$23+H20*$O$20</f>
        <v>205835.40943</v>
      </c>
      <c r="I28" s="304" t="s">
        <v>256</v>
      </c>
      <c r="J28" s="304"/>
      <c r="K28" s="304"/>
      <c r="L28" s="304"/>
      <c r="M28" s="304"/>
      <c r="N28" s="70">
        <f>N15*$O$15+N16*$O$16+N17*$O$17+N18*$O$18+N19*$O$19+N21*$O$21+N22*$O$22-N23*$O$23+N20*$O$20</f>
        <v>64858.807299999986</v>
      </c>
      <c r="O28" s="75">
        <f>H28-N28</f>
        <v>140976.60213000001</v>
      </c>
      <c r="P28" s="78" t="s">
        <v>50</v>
      </c>
      <c r="Q28" s="78"/>
    </row>
    <row r="29" spans="2:20" ht="20.100000000000001" customHeight="1" x14ac:dyDescent="0.25">
      <c r="B29" s="301" t="s">
        <v>56</v>
      </c>
      <c r="C29" s="302"/>
      <c r="D29" s="302"/>
      <c r="E29" s="302"/>
      <c r="F29" s="302"/>
      <c r="G29" s="303"/>
      <c r="H29" s="69">
        <f>(H15*$R$15+H16*$R$16+H17*$R$17+H18*$R$18+H19*$R$19+H20*$R$20+H21*$R$21+H22*$R$22-H23*$R$23)/1000</f>
        <v>38.839326315501594</v>
      </c>
      <c r="I29" s="304" t="s">
        <v>56</v>
      </c>
      <c r="J29" s="304"/>
      <c r="K29" s="304"/>
      <c r="L29" s="304"/>
      <c r="M29" s="304"/>
      <c r="N29" s="70">
        <f>(N15*$R$15+N16*$R$16+N17*$R$17+N18*$R$18+N19*$R$19+N20*$R$20+N21*$R$21+N22*$R$22-N23*$R$23)/1000</f>
        <v>13.452637747205998</v>
      </c>
      <c r="O29" s="75">
        <f>H29-N29</f>
        <v>25.386688568295597</v>
      </c>
      <c r="P29" s="78" t="s">
        <v>63</v>
      </c>
      <c r="Q29" s="78"/>
    </row>
    <row r="30" spans="2:20" ht="20.100000000000001" customHeight="1" x14ac:dyDescent="0.25">
      <c r="B30" s="305" t="s">
        <v>57</v>
      </c>
      <c r="C30" s="306"/>
      <c r="D30" s="306"/>
      <c r="E30" s="306"/>
      <c r="F30" s="306"/>
      <c r="G30" s="306"/>
      <c r="H30" s="306"/>
      <c r="I30" s="306"/>
      <c r="J30" s="306"/>
      <c r="K30" s="306"/>
      <c r="L30" s="306"/>
      <c r="M30" s="306"/>
      <c r="N30" s="307"/>
      <c r="O30" s="75"/>
      <c r="P30" s="78"/>
      <c r="Q30" s="78"/>
    </row>
    <row r="31" spans="2:20" ht="24.95" customHeight="1" x14ac:dyDescent="0.25">
      <c r="B31" s="290" t="s">
        <v>58</v>
      </c>
      <c r="C31" s="291"/>
      <c r="D31" s="291"/>
      <c r="E31" s="292"/>
      <c r="F31" s="79">
        <f>O24</f>
        <v>129585.02830000001</v>
      </c>
      <c r="G31" s="80" t="s">
        <v>50</v>
      </c>
      <c r="H31" s="293" t="s">
        <v>59</v>
      </c>
      <c r="I31" s="294"/>
      <c r="J31" s="294"/>
      <c r="K31" s="294"/>
      <c r="L31" s="295"/>
      <c r="M31" s="79">
        <f>O27</f>
        <v>128958.2567</v>
      </c>
      <c r="N31" s="81" t="s">
        <v>50</v>
      </c>
      <c r="O31" s="75"/>
      <c r="P31" s="62"/>
      <c r="Q31" s="62"/>
    </row>
    <row r="32" spans="2:20" ht="24.95" customHeight="1" x14ac:dyDescent="0.25">
      <c r="B32" s="290" t="s">
        <v>60</v>
      </c>
      <c r="C32" s="291"/>
      <c r="D32" s="291"/>
      <c r="E32" s="292"/>
      <c r="F32" s="79">
        <f>O25</f>
        <v>-626.77160000000003</v>
      </c>
      <c r="G32" s="80" t="s">
        <v>50</v>
      </c>
      <c r="H32" s="293" t="s">
        <v>61</v>
      </c>
      <c r="I32" s="294"/>
      <c r="J32" s="294"/>
      <c r="K32" s="294"/>
      <c r="L32" s="295"/>
      <c r="M32" s="79">
        <f>O28</f>
        <v>140976.60213000001</v>
      </c>
      <c r="N32" s="81" t="s">
        <v>50</v>
      </c>
      <c r="O32" s="75"/>
      <c r="P32" s="62"/>
      <c r="Q32" s="62"/>
    </row>
    <row r="33" spans="2:20" ht="24.95" customHeight="1" x14ac:dyDescent="0.25">
      <c r="B33" s="290" t="s">
        <v>218</v>
      </c>
      <c r="C33" s="291"/>
      <c r="D33" s="291"/>
      <c r="E33" s="292"/>
      <c r="F33" s="79">
        <f>O26</f>
        <v>0</v>
      </c>
      <c r="G33" s="80" t="s">
        <v>50</v>
      </c>
      <c r="H33" s="293" t="s">
        <v>62</v>
      </c>
      <c r="I33" s="294"/>
      <c r="J33" s="294"/>
      <c r="K33" s="294"/>
      <c r="L33" s="295"/>
      <c r="M33" s="79">
        <f>O29</f>
        <v>25.386688568295597</v>
      </c>
      <c r="N33" s="81" t="s">
        <v>63</v>
      </c>
      <c r="O33" s="75"/>
      <c r="P33" s="62"/>
      <c r="Q33" s="62"/>
    </row>
    <row r="34" spans="2:20" ht="39.950000000000003" customHeight="1" x14ac:dyDescent="0.25">
      <c r="B34" s="296" t="s">
        <v>64</v>
      </c>
      <c r="C34" s="297"/>
      <c r="D34" s="297"/>
      <c r="E34" s="297"/>
      <c r="F34" s="297"/>
      <c r="G34" s="297"/>
      <c r="H34" s="297"/>
      <c r="I34" s="297"/>
      <c r="J34" s="297"/>
      <c r="K34" s="297"/>
      <c r="L34" s="297"/>
      <c r="M34" s="297"/>
      <c r="N34" s="297"/>
      <c r="T34" s="82" t="s">
        <v>65</v>
      </c>
    </row>
    <row r="35" spans="2:20" ht="24.95" customHeight="1" x14ac:dyDescent="0.25">
      <c r="B35" s="298" t="s">
        <v>66</v>
      </c>
      <c r="C35" s="281" t="s">
        <v>67</v>
      </c>
      <c r="D35" s="281"/>
      <c r="E35" s="281"/>
      <c r="F35" s="281"/>
      <c r="G35" s="300" t="s">
        <v>68</v>
      </c>
      <c r="H35" s="300"/>
      <c r="I35" s="300"/>
      <c r="J35" s="300"/>
      <c r="K35" s="250" t="s">
        <v>69</v>
      </c>
      <c r="L35" s="250"/>
      <c r="M35" s="250"/>
      <c r="N35" s="250"/>
      <c r="T35" s="82" t="s">
        <v>70</v>
      </c>
    </row>
    <row r="36" spans="2:20" ht="50.1" customHeight="1" x14ac:dyDescent="0.25">
      <c r="B36" s="299"/>
      <c r="C36" s="281"/>
      <c r="D36" s="281"/>
      <c r="E36" s="281"/>
      <c r="F36" s="281"/>
      <c r="G36" s="300" t="s">
        <v>71</v>
      </c>
      <c r="H36" s="300"/>
      <c r="I36" s="300"/>
      <c r="J36" s="83" t="s">
        <v>72</v>
      </c>
      <c r="K36" s="250" t="s">
        <v>73</v>
      </c>
      <c r="L36" s="250"/>
      <c r="M36" s="38" t="s">
        <v>74</v>
      </c>
      <c r="N36" s="38" t="s">
        <v>75</v>
      </c>
      <c r="T36" s="82" t="s">
        <v>76</v>
      </c>
    </row>
    <row r="37" spans="2:20" ht="39.950000000000003" customHeight="1" x14ac:dyDescent="0.25">
      <c r="B37" s="37">
        <v>1</v>
      </c>
      <c r="C37" s="283" t="s">
        <v>77</v>
      </c>
      <c r="D37" s="283"/>
      <c r="E37" s="283"/>
      <c r="F37" s="283"/>
      <c r="G37" s="287" t="s">
        <v>419</v>
      </c>
      <c r="H37" s="287"/>
      <c r="I37" s="287"/>
      <c r="J37" s="4" t="s">
        <v>70</v>
      </c>
      <c r="K37" s="284"/>
      <c r="L37" s="284"/>
      <c r="M37" s="5"/>
      <c r="N37" s="141"/>
      <c r="O37" s="289" t="s">
        <v>78</v>
      </c>
      <c r="P37" s="84"/>
      <c r="Q37" s="84"/>
      <c r="R37" s="84"/>
      <c r="T37" s="82" t="s">
        <v>79</v>
      </c>
    </row>
    <row r="38" spans="2:20" ht="39.950000000000003" customHeight="1" x14ac:dyDescent="0.25">
      <c r="B38" s="37">
        <v>2</v>
      </c>
      <c r="C38" s="283" t="s">
        <v>80</v>
      </c>
      <c r="D38" s="283"/>
      <c r="E38" s="283"/>
      <c r="F38" s="283"/>
      <c r="G38" s="287" t="s">
        <v>420</v>
      </c>
      <c r="H38" s="287"/>
      <c r="I38" s="287"/>
      <c r="J38" s="4" t="s">
        <v>70</v>
      </c>
      <c r="K38" s="284"/>
      <c r="L38" s="284"/>
      <c r="M38" s="5"/>
      <c r="N38" s="141"/>
      <c r="O38" s="289"/>
      <c r="P38" s="84"/>
      <c r="Q38" s="84"/>
      <c r="R38" s="84"/>
    </row>
    <row r="39" spans="2:20" ht="39.950000000000003" customHeight="1" x14ac:dyDescent="0.25">
      <c r="B39" s="37">
        <v>3</v>
      </c>
      <c r="C39" s="283" t="s">
        <v>81</v>
      </c>
      <c r="D39" s="283"/>
      <c r="E39" s="283"/>
      <c r="F39" s="283"/>
      <c r="G39" s="287" t="s">
        <v>421</v>
      </c>
      <c r="H39" s="287"/>
      <c r="I39" s="287"/>
      <c r="J39" s="4" t="s">
        <v>65</v>
      </c>
      <c r="K39" s="284" t="s">
        <v>422</v>
      </c>
      <c r="L39" s="284"/>
      <c r="M39" s="5">
        <v>556.79999999999995</v>
      </c>
      <c r="N39" s="141" t="s">
        <v>76</v>
      </c>
      <c r="O39" s="289"/>
      <c r="P39" s="84"/>
      <c r="Q39" s="84"/>
      <c r="R39" s="84"/>
    </row>
    <row r="40" spans="2:20" ht="39.950000000000003" customHeight="1" x14ac:dyDescent="0.25">
      <c r="B40" s="37">
        <v>4</v>
      </c>
      <c r="C40" s="283" t="s">
        <v>82</v>
      </c>
      <c r="D40" s="283"/>
      <c r="E40" s="283"/>
      <c r="F40" s="283"/>
      <c r="G40" s="287" t="s">
        <v>423</v>
      </c>
      <c r="H40" s="287"/>
      <c r="I40" s="287"/>
      <c r="J40" s="4" t="s">
        <v>70</v>
      </c>
      <c r="K40" s="284"/>
      <c r="L40" s="284"/>
      <c r="M40" s="5"/>
      <c r="N40" s="141"/>
      <c r="O40" s="289"/>
      <c r="P40" s="84"/>
      <c r="Q40" s="84"/>
      <c r="R40" s="84"/>
    </row>
    <row r="41" spans="2:20" ht="39.950000000000003" customHeight="1" x14ac:dyDescent="0.25">
      <c r="B41" s="37">
        <v>5</v>
      </c>
      <c r="C41" s="283" t="s">
        <v>83</v>
      </c>
      <c r="D41" s="283"/>
      <c r="E41" s="283"/>
      <c r="F41" s="283"/>
      <c r="G41" s="287" t="s">
        <v>424</v>
      </c>
      <c r="H41" s="287"/>
      <c r="I41" s="287"/>
      <c r="J41" s="4" t="s">
        <v>70</v>
      </c>
      <c r="K41" s="284"/>
      <c r="L41" s="284"/>
      <c r="M41" s="5"/>
      <c r="N41" s="141"/>
      <c r="O41" s="289"/>
      <c r="P41" s="84"/>
      <c r="Q41" s="84"/>
      <c r="R41" s="84"/>
    </row>
    <row r="42" spans="2:20" ht="39.950000000000003" customHeight="1" x14ac:dyDescent="0.25">
      <c r="B42" s="37">
        <v>6</v>
      </c>
      <c r="C42" s="283" t="s">
        <v>84</v>
      </c>
      <c r="D42" s="283"/>
      <c r="E42" s="283"/>
      <c r="F42" s="283"/>
      <c r="G42" s="287" t="s">
        <v>425</v>
      </c>
      <c r="H42" s="287"/>
      <c r="I42" s="287"/>
      <c r="J42" s="4" t="s">
        <v>70</v>
      </c>
      <c r="K42" s="284"/>
      <c r="L42" s="284"/>
      <c r="M42" s="284"/>
      <c r="N42" s="284"/>
    </row>
    <row r="43" spans="2:20" ht="39.950000000000003" customHeight="1" x14ac:dyDescent="0.25">
      <c r="B43" s="37">
        <v>7</v>
      </c>
      <c r="C43" s="283" t="s">
        <v>85</v>
      </c>
      <c r="D43" s="283"/>
      <c r="E43" s="283"/>
      <c r="F43" s="283"/>
      <c r="G43" s="287" t="s">
        <v>426</v>
      </c>
      <c r="H43" s="287"/>
      <c r="I43" s="287"/>
      <c r="J43" s="4" t="s">
        <v>65</v>
      </c>
      <c r="K43" s="284" t="s">
        <v>427</v>
      </c>
      <c r="L43" s="284"/>
      <c r="M43" s="284"/>
      <c r="N43" s="284"/>
    </row>
    <row r="44" spans="2:20" ht="39.950000000000003" customHeight="1" x14ac:dyDescent="0.25">
      <c r="B44" s="37">
        <v>8</v>
      </c>
      <c r="C44" s="283" t="s">
        <v>86</v>
      </c>
      <c r="D44" s="283"/>
      <c r="E44" s="283"/>
      <c r="F44" s="283"/>
      <c r="G44" s="287" t="s">
        <v>428</v>
      </c>
      <c r="H44" s="287"/>
      <c r="I44" s="287"/>
      <c r="J44" s="4" t="s">
        <v>70</v>
      </c>
      <c r="K44" s="284"/>
      <c r="L44" s="284"/>
      <c r="M44" s="284"/>
      <c r="N44" s="284"/>
    </row>
    <row r="45" spans="2:20" ht="39.950000000000003" customHeight="1" x14ac:dyDescent="0.25">
      <c r="B45" s="37">
        <v>9</v>
      </c>
      <c r="C45" s="283" t="s">
        <v>87</v>
      </c>
      <c r="D45" s="283"/>
      <c r="E45" s="283"/>
      <c r="F45" s="283"/>
      <c r="G45" s="287"/>
      <c r="H45" s="287"/>
      <c r="I45" s="287"/>
      <c r="J45" s="4" t="s">
        <v>70</v>
      </c>
      <c r="K45" s="284"/>
      <c r="L45" s="284"/>
      <c r="M45" s="284"/>
      <c r="N45" s="284"/>
    </row>
    <row r="46" spans="2:20" ht="39.950000000000003" customHeight="1" x14ac:dyDescent="0.25">
      <c r="B46" s="37">
        <v>10</v>
      </c>
      <c r="C46" s="283" t="s">
        <v>88</v>
      </c>
      <c r="D46" s="283"/>
      <c r="E46" s="283"/>
      <c r="F46" s="283"/>
      <c r="G46" s="287"/>
      <c r="H46" s="287"/>
      <c r="I46" s="287"/>
      <c r="J46" s="4" t="s">
        <v>70</v>
      </c>
      <c r="K46" s="284"/>
      <c r="L46" s="284"/>
      <c r="M46" s="284"/>
      <c r="N46" s="284"/>
    </row>
    <row r="47" spans="2:20" ht="39.950000000000003" customHeight="1" x14ac:dyDescent="0.25">
      <c r="B47" s="37">
        <v>11</v>
      </c>
      <c r="C47" s="283" t="s">
        <v>89</v>
      </c>
      <c r="D47" s="283"/>
      <c r="E47" s="283"/>
      <c r="F47" s="283"/>
      <c r="G47" s="287"/>
      <c r="H47" s="287"/>
      <c r="I47" s="287"/>
      <c r="J47" s="4" t="s">
        <v>70</v>
      </c>
      <c r="K47" s="284"/>
      <c r="L47" s="284"/>
      <c r="M47" s="284"/>
      <c r="N47" s="284"/>
    </row>
    <row r="48" spans="2:20" ht="66.75" customHeight="1" x14ac:dyDescent="0.25">
      <c r="B48" s="37">
        <v>12</v>
      </c>
      <c r="C48" s="283" t="s">
        <v>90</v>
      </c>
      <c r="D48" s="283"/>
      <c r="E48" s="283"/>
      <c r="F48" s="283"/>
      <c r="G48" s="287" t="s">
        <v>440</v>
      </c>
      <c r="H48" s="287"/>
      <c r="I48" s="287"/>
      <c r="J48" s="4" t="s">
        <v>65</v>
      </c>
      <c r="K48" s="284" t="s">
        <v>441</v>
      </c>
      <c r="L48" s="284"/>
      <c r="M48" s="284"/>
      <c r="N48" s="284"/>
    </row>
    <row r="49" spans="2:15" ht="39.950000000000003" customHeight="1" x14ac:dyDescent="0.25">
      <c r="B49" s="37">
        <v>13</v>
      </c>
      <c r="C49" s="258" t="s">
        <v>91</v>
      </c>
      <c r="D49" s="283" t="s">
        <v>92</v>
      </c>
      <c r="E49" s="283"/>
      <c r="F49" s="283"/>
      <c r="G49" s="283"/>
      <c r="H49" s="283"/>
      <c r="I49" s="283"/>
      <c r="J49" s="4" t="s">
        <v>70</v>
      </c>
      <c r="K49" s="284"/>
      <c r="L49" s="284"/>
      <c r="M49" s="85" t="s">
        <v>93</v>
      </c>
      <c r="N49" s="5"/>
      <c r="O49" s="86" t="s">
        <v>94</v>
      </c>
    </row>
    <row r="50" spans="2:15" ht="39.950000000000003" customHeight="1" x14ac:dyDescent="0.25">
      <c r="B50" s="37">
        <v>14</v>
      </c>
      <c r="C50" s="258"/>
      <c r="D50" s="283" t="s">
        <v>95</v>
      </c>
      <c r="E50" s="283"/>
      <c r="F50" s="283"/>
      <c r="G50" s="283"/>
      <c r="H50" s="283"/>
      <c r="I50" s="283"/>
      <c r="J50" s="4" t="s">
        <v>70</v>
      </c>
      <c r="K50" s="284"/>
      <c r="L50" s="284"/>
      <c r="M50" s="85" t="s">
        <v>96</v>
      </c>
      <c r="N50" s="5"/>
      <c r="O50" s="86" t="s">
        <v>12</v>
      </c>
    </row>
    <row r="51" spans="2:15" ht="39.950000000000003" customHeight="1" x14ac:dyDescent="0.25">
      <c r="B51" s="37">
        <v>15</v>
      </c>
      <c r="C51" s="258"/>
      <c r="D51" s="283" t="s">
        <v>97</v>
      </c>
      <c r="E51" s="283"/>
      <c r="F51" s="283"/>
      <c r="G51" s="283"/>
      <c r="H51" s="283"/>
      <c r="I51" s="283"/>
      <c r="J51" s="4" t="s">
        <v>65</v>
      </c>
      <c r="K51" s="284" t="s">
        <v>429</v>
      </c>
      <c r="L51" s="284"/>
      <c r="M51" s="87" t="s">
        <v>98</v>
      </c>
      <c r="N51" s="5">
        <v>10</v>
      </c>
      <c r="O51" s="86" t="s">
        <v>99</v>
      </c>
    </row>
    <row r="52" spans="2:15" ht="39.950000000000003" customHeight="1" x14ac:dyDescent="0.25">
      <c r="B52" s="37">
        <v>16</v>
      </c>
      <c r="C52" s="258"/>
      <c r="D52" s="355" t="s">
        <v>100</v>
      </c>
      <c r="E52" s="355"/>
      <c r="F52" s="355"/>
      <c r="G52" s="355"/>
      <c r="H52" s="355"/>
      <c r="I52" s="355"/>
      <c r="J52" s="4" t="s">
        <v>70</v>
      </c>
      <c r="K52" s="284"/>
      <c r="L52" s="284"/>
      <c r="M52" s="88" t="s">
        <v>101</v>
      </c>
      <c r="N52" s="17"/>
      <c r="O52" s="62" t="s">
        <v>217</v>
      </c>
    </row>
    <row r="53" spans="2:15" ht="39.950000000000003" customHeight="1" x14ac:dyDescent="0.25">
      <c r="B53" s="37">
        <v>17</v>
      </c>
      <c r="C53" s="283" t="s">
        <v>225</v>
      </c>
      <c r="D53" s="283"/>
      <c r="E53" s="283"/>
      <c r="F53" s="283"/>
      <c r="G53" s="283"/>
      <c r="H53" s="283"/>
      <c r="I53" s="283"/>
      <c r="J53" s="4" t="s">
        <v>70</v>
      </c>
      <c r="K53" s="284"/>
      <c r="L53" s="284"/>
      <c r="M53" s="89" t="s">
        <v>102</v>
      </c>
      <c r="N53" s="151"/>
      <c r="O53" s="62" t="s">
        <v>103</v>
      </c>
    </row>
    <row r="54" spans="2:15" ht="39.950000000000003" customHeight="1" x14ac:dyDescent="0.25">
      <c r="B54" s="285" t="s">
        <v>104</v>
      </c>
      <c r="C54" s="285"/>
      <c r="D54" s="285"/>
      <c r="E54" s="285"/>
      <c r="F54" s="285"/>
      <c r="G54" s="285"/>
      <c r="H54" s="285"/>
      <c r="I54" s="285"/>
      <c r="J54" s="285"/>
      <c r="K54" s="285"/>
      <c r="L54" s="285"/>
      <c r="M54" s="285"/>
      <c r="N54" s="285"/>
      <c r="O54" s="62"/>
    </row>
    <row r="55" spans="2:15" ht="39.950000000000003" customHeight="1" x14ac:dyDescent="0.25">
      <c r="B55" s="90" t="s">
        <v>66</v>
      </c>
      <c r="C55" s="265" t="s">
        <v>105</v>
      </c>
      <c r="D55" s="266"/>
      <c r="E55" s="266"/>
      <c r="F55" s="267"/>
      <c r="G55" s="91" t="s">
        <v>106</v>
      </c>
      <c r="H55" s="286" t="s">
        <v>107</v>
      </c>
      <c r="I55" s="286"/>
      <c r="J55" s="286"/>
      <c r="K55" s="286"/>
      <c r="L55" s="286"/>
      <c r="M55" s="286"/>
      <c r="N55" s="286"/>
      <c r="O55" s="62"/>
    </row>
    <row r="56" spans="2:15" ht="39.950000000000003" customHeight="1" x14ac:dyDescent="0.25">
      <c r="B56" s="92">
        <v>18</v>
      </c>
      <c r="C56" s="265" t="s">
        <v>108</v>
      </c>
      <c r="D56" s="266"/>
      <c r="E56" s="266"/>
      <c r="F56" s="267"/>
      <c r="G56" s="6" t="s">
        <v>70</v>
      </c>
      <c r="H56" s="273"/>
      <c r="I56" s="273"/>
      <c r="J56" s="273"/>
      <c r="K56" s="273"/>
      <c r="L56" s="273"/>
      <c r="M56" s="273"/>
      <c r="N56" s="273"/>
      <c r="O56" s="62"/>
    </row>
    <row r="57" spans="2:15" ht="39.950000000000003" customHeight="1" x14ac:dyDescent="0.25">
      <c r="B57" s="92">
        <v>19</v>
      </c>
      <c r="C57" s="265" t="s">
        <v>109</v>
      </c>
      <c r="D57" s="266"/>
      <c r="E57" s="266"/>
      <c r="F57" s="267"/>
      <c r="G57" s="6" t="s">
        <v>65</v>
      </c>
      <c r="H57" s="268" t="s">
        <v>430</v>
      </c>
      <c r="I57" s="269"/>
      <c r="J57" s="269"/>
      <c r="K57" s="269"/>
      <c r="L57" s="269"/>
      <c r="M57" s="269"/>
      <c r="N57" s="270"/>
      <c r="O57" s="62"/>
    </row>
    <row r="58" spans="2:15" ht="39.950000000000003" customHeight="1" x14ac:dyDescent="0.25">
      <c r="B58" s="92">
        <v>20</v>
      </c>
      <c r="C58" s="265" t="s">
        <v>110</v>
      </c>
      <c r="D58" s="266"/>
      <c r="E58" s="266"/>
      <c r="F58" s="267"/>
      <c r="G58" s="6" t="s">
        <v>70</v>
      </c>
      <c r="H58" s="273"/>
      <c r="I58" s="273"/>
      <c r="J58" s="273"/>
      <c r="K58" s="273"/>
      <c r="L58" s="273"/>
      <c r="M58" s="273"/>
      <c r="N58" s="273"/>
      <c r="O58" s="62"/>
    </row>
    <row r="59" spans="2:15" ht="39.950000000000003" customHeight="1" x14ac:dyDescent="0.25">
      <c r="B59" s="92">
        <v>21</v>
      </c>
      <c r="C59" s="265" t="s">
        <v>111</v>
      </c>
      <c r="D59" s="266"/>
      <c r="E59" s="266"/>
      <c r="F59" s="267"/>
      <c r="G59" s="6" t="s">
        <v>70</v>
      </c>
      <c r="H59" s="273"/>
      <c r="I59" s="273"/>
      <c r="J59" s="273"/>
      <c r="K59" s="273"/>
      <c r="L59" s="273"/>
      <c r="M59" s="273"/>
      <c r="N59" s="273"/>
      <c r="O59" s="62"/>
    </row>
    <row r="60" spans="2:15" ht="39.950000000000003" customHeight="1" x14ac:dyDescent="0.25">
      <c r="B60" s="92">
        <v>22</v>
      </c>
      <c r="C60" s="265" t="s">
        <v>112</v>
      </c>
      <c r="D60" s="266"/>
      <c r="E60" s="266"/>
      <c r="F60" s="267"/>
      <c r="G60" s="6" t="s">
        <v>65</v>
      </c>
      <c r="H60" s="273" t="s">
        <v>442</v>
      </c>
      <c r="I60" s="273"/>
      <c r="J60" s="273"/>
      <c r="K60" s="273"/>
      <c r="L60" s="273"/>
      <c r="M60" s="273"/>
      <c r="N60" s="273"/>
      <c r="O60" s="62"/>
    </row>
    <row r="61" spans="2:15" ht="39.950000000000003" customHeight="1" x14ac:dyDescent="0.25">
      <c r="B61" s="92">
        <v>23</v>
      </c>
      <c r="C61" s="265" t="s">
        <v>113</v>
      </c>
      <c r="D61" s="266"/>
      <c r="E61" s="266"/>
      <c r="F61" s="267"/>
      <c r="G61" s="6" t="s">
        <v>70</v>
      </c>
      <c r="H61" s="273"/>
      <c r="I61" s="273"/>
      <c r="J61" s="273"/>
      <c r="K61" s="273"/>
      <c r="L61" s="273"/>
      <c r="M61" s="273"/>
      <c r="N61" s="273"/>
      <c r="O61" s="62"/>
    </row>
    <row r="62" spans="2:15" ht="39.950000000000003" customHeight="1" x14ac:dyDescent="0.25">
      <c r="B62" s="92">
        <v>24</v>
      </c>
      <c r="C62" s="265" t="s">
        <v>114</v>
      </c>
      <c r="D62" s="266"/>
      <c r="E62" s="266"/>
      <c r="F62" s="267"/>
      <c r="G62" s="6" t="s">
        <v>70</v>
      </c>
      <c r="H62" s="273"/>
      <c r="I62" s="273"/>
      <c r="J62" s="273"/>
      <c r="K62" s="273"/>
      <c r="L62" s="273"/>
      <c r="M62" s="273"/>
      <c r="N62" s="273"/>
      <c r="O62" s="62"/>
    </row>
    <row r="63" spans="2:15" ht="39.950000000000003" customHeight="1" x14ac:dyDescent="0.25">
      <c r="B63" s="274" t="s">
        <v>115</v>
      </c>
      <c r="C63" s="274"/>
      <c r="D63" s="274"/>
      <c r="E63" s="274"/>
      <c r="F63" s="274"/>
      <c r="G63" s="274"/>
      <c r="H63" s="274"/>
      <c r="I63" s="274"/>
      <c r="J63" s="274"/>
      <c r="K63" s="274"/>
      <c r="L63" s="274"/>
      <c r="M63" s="274"/>
      <c r="N63" s="274"/>
      <c r="O63" s="62"/>
    </row>
    <row r="64" spans="2:15" ht="24.95" customHeight="1" x14ac:dyDescent="0.25">
      <c r="B64" s="93" t="s">
        <v>66</v>
      </c>
      <c r="C64" s="275" t="s">
        <v>116</v>
      </c>
      <c r="D64" s="276"/>
      <c r="E64" s="276"/>
      <c r="F64" s="277"/>
      <c r="G64" s="94" t="s">
        <v>117</v>
      </c>
      <c r="H64" s="278" t="s">
        <v>118</v>
      </c>
      <c r="I64" s="279"/>
      <c r="J64" s="279"/>
      <c r="K64" s="279"/>
      <c r="L64" s="280"/>
      <c r="M64" s="278" t="s">
        <v>119</v>
      </c>
      <c r="N64" s="280"/>
      <c r="O64" s="62"/>
    </row>
    <row r="65" spans="2:15" ht="39.950000000000003" customHeight="1" x14ac:dyDescent="0.25">
      <c r="B65" s="92">
        <v>25</v>
      </c>
      <c r="C65" s="265" t="s">
        <v>120</v>
      </c>
      <c r="D65" s="266"/>
      <c r="E65" s="266"/>
      <c r="F65" s="267"/>
      <c r="G65" s="6" t="s">
        <v>65</v>
      </c>
      <c r="H65" s="268" t="s">
        <v>434</v>
      </c>
      <c r="I65" s="269"/>
      <c r="J65" s="269"/>
      <c r="K65" s="269"/>
      <c r="L65" s="270"/>
      <c r="M65" s="18">
        <v>36</v>
      </c>
      <c r="N65" s="95" t="s">
        <v>121</v>
      </c>
      <c r="O65" s="62"/>
    </row>
    <row r="66" spans="2:15" ht="24.95" customHeight="1" x14ac:dyDescent="0.25">
      <c r="B66" s="271" t="s">
        <v>122</v>
      </c>
      <c r="C66" s="271"/>
      <c r="D66" s="271"/>
      <c r="E66" s="271"/>
      <c r="F66" s="271"/>
      <c r="G66" s="271"/>
      <c r="H66" s="271"/>
      <c r="I66" s="271"/>
      <c r="J66" s="271"/>
      <c r="K66" s="271" t="s">
        <v>123</v>
      </c>
      <c r="L66" s="272"/>
      <c r="M66" s="272"/>
      <c r="N66" s="272"/>
    </row>
    <row r="67" spans="2:15" ht="24.95" customHeight="1" x14ac:dyDescent="0.25">
      <c r="B67" s="271"/>
      <c r="C67" s="271"/>
      <c r="D67" s="271"/>
      <c r="E67" s="271"/>
      <c r="F67" s="271"/>
      <c r="G67" s="271"/>
      <c r="H67" s="271"/>
      <c r="I67" s="271"/>
      <c r="J67" s="271"/>
      <c r="K67" s="272"/>
      <c r="L67" s="272"/>
      <c r="M67" s="272"/>
      <c r="N67" s="272"/>
    </row>
    <row r="68" spans="2:15" ht="24.95" customHeight="1" x14ac:dyDescent="0.25">
      <c r="B68" s="271"/>
      <c r="C68" s="271"/>
      <c r="D68" s="271"/>
      <c r="E68" s="271"/>
      <c r="F68" s="271"/>
      <c r="G68" s="271"/>
      <c r="H68" s="271"/>
      <c r="I68" s="271"/>
      <c r="J68" s="271"/>
      <c r="K68" s="272"/>
      <c r="L68" s="272"/>
      <c r="M68" s="272"/>
      <c r="N68" s="272"/>
    </row>
    <row r="69" spans="2:15" ht="63.75" customHeight="1" x14ac:dyDescent="0.25">
      <c r="B69" s="213" t="s">
        <v>219</v>
      </c>
      <c r="C69" s="213"/>
      <c r="D69" s="213"/>
      <c r="E69" s="213"/>
      <c r="F69" s="213"/>
      <c r="G69" s="213"/>
      <c r="H69" s="213"/>
      <c r="I69" s="213"/>
      <c r="J69" s="213"/>
      <c r="K69" s="213"/>
      <c r="L69" s="213"/>
      <c r="M69" s="213"/>
      <c r="N69" s="213"/>
    </row>
    <row r="70" spans="2:15" ht="24.95" customHeight="1" x14ac:dyDescent="0.25">
      <c r="B70" s="96"/>
      <c r="C70" s="96"/>
      <c r="D70" s="96"/>
      <c r="E70" s="96"/>
      <c r="F70" s="96"/>
      <c r="G70" s="96"/>
      <c r="H70" s="96"/>
      <c r="I70" s="96"/>
      <c r="J70" s="96"/>
      <c r="K70" s="96"/>
      <c r="L70" s="96"/>
      <c r="M70" s="96"/>
      <c r="N70" s="96"/>
    </row>
    <row r="71" spans="2:15" ht="24.95" customHeight="1" x14ac:dyDescent="0.25">
      <c r="B71" s="96"/>
      <c r="C71" s="96"/>
      <c r="D71" s="96"/>
      <c r="E71" s="96"/>
      <c r="F71" s="96"/>
      <c r="G71" s="96"/>
      <c r="H71" s="96"/>
      <c r="I71" s="96"/>
      <c r="J71" s="96"/>
      <c r="K71" s="96"/>
      <c r="L71" s="96"/>
      <c r="M71" s="96"/>
      <c r="N71" s="96"/>
    </row>
    <row r="72" spans="2:15" ht="24.95" customHeight="1" x14ac:dyDescent="0.25">
      <c r="B72" s="96"/>
      <c r="C72" s="96"/>
      <c r="D72" s="96"/>
      <c r="E72" s="96"/>
      <c r="F72" s="96"/>
      <c r="G72" s="96"/>
      <c r="H72" s="96"/>
      <c r="I72" s="96"/>
      <c r="J72" s="96"/>
      <c r="K72" s="96"/>
      <c r="L72" s="96"/>
      <c r="M72" s="96"/>
      <c r="N72" s="96"/>
    </row>
    <row r="73" spans="2:15" ht="24.95" customHeight="1" x14ac:dyDescent="0.25">
      <c r="B73" s="96"/>
      <c r="C73" s="96"/>
      <c r="D73" s="96"/>
      <c r="E73" s="96"/>
      <c r="F73" s="96"/>
      <c r="G73" s="96"/>
      <c r="H73" s="96"/>
      <c r="I73" s="96"/>
      <c r="J73" s="96"/>
      <c r="K73" s="96"/>
      <c r="L73" s="96"/>
      <c r="M73" s="96"/>
      <c r="N73" s="96"/>
    </row>
    <row r="74" spans="2:15" ht="24.95" customHeight="1" x14ac:dyDescent="0.25"/>
    <row r="75" spans="2:15" ht="24.95" customHeight="1" x14ac:dyDescent="0.25"/>
    <row r="76" spans="2:15" ht="24.95" customHeight="1" x14ac:dyDescent="0.25"/>
    <row r="77" spans="2:15" ht="24.95" customHeight="1" x14ac:dyDescent="0.25"/>
    <row r="78" spans="2:15" ht="24.95" customHeight="1" x14ac:dyDescent="0.25"/>
    <row r="79" spans="2:15" ht="24.95" customHeight="1" x14ac:dyDescent="0.25"/>
    <row r="80" spans="2:15"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sheetData>
  <sheetProtection algorithmName="SHA-512" hashValue="xKBj4O88uijojXlyIfHJZ4pGqH04L8IPhzHYJJ+CX7XtIBvBn6eWGNDUTprakB3Sf8pRMZKLRG6CcKHh4GAgHw==" saltValue="OJy60t3OyaMvXBuhQpfJaQ==" spinCount="100000" sheet="1" objects="1" scenarios="1" formatCells="0" formatColumns="0" formatRows="0" insertColumns="0" insertRows="0" deleteColumns="0" deleteRows="0"/>
  <mergeCells count="137">
    <mergeCell ref="C65:F65"/>
    <mergeCell ref="B66:J68"/>
    <mergeCell ref="K66:N68"/>
    <mergeCell ref="B69:N69"/>
    <mergeCell ref="C62:F62"/>
    <mergeCell ref="H62:N62"/>
    <mergeCell ref="B63:N63"/>
    <mergeCell ref="C64:F64"/>
    <mergeCell ref="H64:L64"/>
    <mergeCell ref="M64:N64"/>
    <mergeCell ref="H65:L65"/>
    <mergeCell ref="C59:F59"/>
    <mergeCell ref="H59:N59"/>
    <mergeCell ref="C60:F60"/>
    <mergeCell ref="H60:N60"/>
    <mergeCell ref="C61:F61"/>
    <mergeCell ref="H61:N61"/>
    <mergeCell ref="C56:F56"/>
    <mergeCell ref="H56:N56"/>
    <mergeCell ref="C57:F57"/>
    <mergeCell ref="H57:N57"/>
    <mergeCell ref="C58:F58"/>
    <mergeCell ref="H58:N58"/>
    <mergeCell ref="D52:I52"/>
    <mergeCell ref="K52:L52"/>
    <mergeCell ref="C53:I53"/>
    <mergeCell ref="K53:L53"/>
    <mergeCell ref="B54:N54"/>
    <mergeCell ref="C55:F55"/>
    <mergeCell ref="H55:N55"/>
    <mergeCell ref="C48:F48"/>
    <mergeCell ref="G48:I48"/>
    <mergeCell ref="K48:N48"/>
    <mergeCell ref="C49:C52"/>
    <mergeCell ref="D49:I49"/>
    <mergeCell ref="K49:L49"/>
    <mergeCell ref="D50:I50"/>
    <mergeCell ref="K50:L50"/>
    <mergeCell ref="D51:I51"/>
    <mergeCell ref="K51:L51"/>
    <mergeCell ref="C46:F46"/>
    <mergeCell ref="G46:I46"/>
    <mergeCell ref="K46:N46"/>
    <mergeCell ref="C47:F47"/>
    <mergeCell ref="G47:I47"/>
    <mergeCell ref="K47:N47"/>
    <mergeCell ref="C44:F44"/>
    <mergeCell ref="G44:I44"/>
    <mergeCell ref="K44:N44"/>
    <mergeCell ref="C45:F45"/>
    <mergeCell ref="G45:I45"/>
    <mergeCell ref="K45:N45"/>
    <mergeCell ref="C42:F42"/>
    <mergeCell ref="G42:I42"/>
    <mergeCell ref="K42:N42"/>
    <mergeCell ref="C43:F43"/>
    <mergeCell ref="G43:I43"/>
    <mergeCell ref="K43:N43"/>
    <mergeCell ref="C40:F40"/>
    <mergeCell ref="G40:I40"/>
    <mergeCell ref="K40:L40"/>
    <mergeCell ref="C41:F41"/>
    <mergeCell ref="G41:I41"/>
    <mergeCell ref="K41:L41"/>
    <mergeCell ref="C37:F37"/>
    <mergeCell ref="G37:I37"/>
    <mergeCell ref="K37:L37"/>
    <mergeCell ref="O37:O41"/>
    <mergeCell ref="C38:F38"/>
    <mergeCell ref="G38:I38"/>
    <mergeCell ref="K38:L38"/>
    <mergeCell ref="C39:F39"/>
    <mergeCell ref="G39:I39"/>
    <mergeCell ref="K39:L39"/>
    <mergeCell ref="B34:N34"/>
    <mergeCell ref="B35:B36"/>
    <mergeCell ref="C35:F36"/>
    <mergeCell ref="G35:J35"/>
    <mergeCell ref="K35:N35"/>
    <mergeCell ref="G36:I36"/>
    <mergeCell ref="K36:L36"/>
    <mergeCell ref="B30:N30"/>
    <mergeCell ref="B31:E31"/>
    <mergeCell ref="H31:L31"/>
    <mergeCell ref="B32:E32"/>
    <mergeCell ref="H32:L32"/>
    <mergeCell ref="B33:E33"/>
    <mergeCell ref="H33:L33"/>
    <mergeCell ref="B27:G27"/>
    <mergeCell ref="I27:M27"/>
    <mergeCell ref="B28:G28"/>
    <mergeCell ref="I28:M28"/>
    <mergeCell ref="B29:G29"/>
    <mergeCell ref="I29:M29"/>
    <mergeCell ref="B24:G24"/>
    <mergeCell ref="I24:M24"/>
    <mergeCell ref="B25:G25"/>
    <mergeCell ref="I25:M25"/>
    <mergeCell ref="B26:G26"/>
    <mergeCell ref="I26:M26"/>
    <mergeCell ref="B12:N12"/>
    <mergeCell ref="C13:H13"/>
    <mergeCell ref="I13:N13"/>
    <mergeCell ref="O13:O14"/>
    <mergeCell ref="P13:R13"/>
    <mergeCell ref="S13:S18"/>
    <mergeCell ref="B10:D10"/>
    <mergeCell ref="E10:F10"/>
    <mergeCell ref="G10:H10"/>
    <mergeCell ref="I10:N10"/>
    <mergeCell ref="O10:R11"/>
    <mergeCell ref="B11:D11"/>
    <mergeCell ref="G11:H11"/>
    <mergeCell ref="I11:N11"/>
    <mergeCell ref="B9:D9"/>
    <mergeCell ref="E9:F9"/>
    <mergeCell ref="G9:H9"/>
    <mergeCell ref="K9:L9"/>
    <mergeCell ref="O5:R7"/>
    <mergeCell ref="B6:D6"/>
    <mergeCell ref="E6:F6"/>
    <mergeCell ref="G6:H6"/>
    <mergeCell ref="I6:J6"/>
    <mergeCell ref="K6:L6"/>
    <mergeCell ref="M6:N6"/>
    <mergeCell ref="B7:D7"/>
    <mergeCell ref="E7:N7"/>
    <mergeCell ref="B2:C2"/>
    <mergeCell ref="D2:N2"/>
    <mergeCell ref="B3:N3"/>
    <mergeCell ref="B4:N4"/>
    <mergeCell ref="B5:D5"/>
    <mergeCell ref="E5:N5"/>
    <mergeCell ref="B8:D8"/>
    <mergeCell ref="E8:F8"/>
    <mergeCell ref="G8:H8"/>
    <mergeCell ref="K8:L8"/>
  </mergeCells>
  <conditionalFormatting sqref="G6:N6">
    <cfRule type="expression" dxfId="10" priority="9">
      <formula>$E$6="NIE"</formula>
    </cfRule>
  </conditionalFormatting>
  <conditionalFormatting sqref="G10:N10">
    <cfRule type="expression" dxfId="9" priority="8">
      <formula>$E$10="NIE"</formula>
    </cfRule>
  </conditionalFormatting>
  <conditionalFormatting sqref="H56:N62">
    <cfRule type="expression" dxfId="8" priority="16">
      <formula>G56="NIE"</formula>
    </cfRule>
  </conditionalFormatting>
  <conditionalFormatting sqref="H65:N65">
    <cfRule type="expression" dxfId="7" priority="15">
      <formula>$G$65="NIE"</formula>
    </cfRule>
  </conditionalFormatting>
  <conditionalFormatting sqref="K37:N37">
    <cfRule type="colorScale" priority="7">
      <colorScale>
        <cfvo type="formula" val="&quot;TAK&quot;"/>
        <cfvo type="formula" val="&quot;NIE&quot;"/>
        <color theme="0"/>
        <color theme="0" tint="-0.34998626667073579"/>
      </colorScale>
    </cfRule>
  </conditionalFormatting>
  <conditionalFormatting sqref="K37:N47">
    <cfRule type="expression" dxfId="6" priority="6">
      <formula>$J37="NIE"</formula>
    </cfRule>
  </conditionalFormatting>
  <conditionalFormatting sqref="K49:N49">
    <cfRule type="expression" dxfId="5" priority="14">
      <formula>$J$49="NIE"</formula>
    </cfRule>
  </conditionalFormatting>
  <conditionalFormatting sqref="K50:N50">
    <cfRule type="expression" dxfId="4" priority="13">
      <formula>$J$50="NIE"</formula>
    </cfRule>
  </conditionalFormatting>
  <conditionalFormatting sqref="K51:N51">
    <cfRule type="expression" dxfId="3" priority="3">
      <formula>$J$51="NIE"</formula>
    </cfRule>
  </conditionalFormatting>
  <conditionalFormatting sqref="K52:N52">
    <cfRule type="expression" dxfId="2" priority="2">
      <formula>$J$52="NIE"</formula>
    </cfRule>
  </conditionalFormatting>
  <conditionalFormatting sqref="K53:N53">
    <cfRule type="expression" dxfId="1" priority="10">
      <formula>$J$53="NIE"</formula>
    </cfRule>
  </conditionalFormatting>
  <conditionalFormatting sqref="K48:N48">
    <cfRule type="expression" dxfId="0" priority="1">
      <formula>$J48="NIE"</formula>
    </cfRule>
  </conditionalFormatting>
  <dataValidations count="3">
    <dataValidation type="list" allowBlank="1" showInputMessage="1" showErrorMessage="1" sqref="G65 G56:G62 J37:J53 E10 E6" xr:uid="{528700A1-05AE-464C-A428-7D42A456EDFB}">
      <formula1>$T$34:$T$35</formula1>
    </dataValidation>
    <dataValidation type="list" allowBlank="1" showInputMessage="1" showErrorMessage="1" sqref="N37:N41" xr:uid="{80FBE6E9-A2B6-488B-A1F3-23EE15156682}">
      <formula1>$T$36:$T$37</formula1>
    </dataValidation>
    <dataValidation type="list" allowBlank="1" showInputMessage="1" showErrorMessage="1" sqref="E8:F8" xr:uid="{176FC993-53AE-439F-8FBE-5D65E78187CA}">
      <formula1>$T$8:$T$12</formula1>
    </dataValidation>
  </dataValidations>
  <pageMargins left="0.7" right="0.7" top="0.75" bottom="0.75" header="0.3" footer="0.3"/>
  <pageSetup paperSize="9" scale="45" fitToHeight="0" orientation="portrait" horizontalDpi="1200" verticalDpi="1200" r:id="rId1"/>
  <rowBreaks count="1" manualBreakCount="1">
    <brk id="53" min="1"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E35"/>
  <sheetViews>
    <sheetView view="pageBreakPreview" topLeftCell="A5" zoomScale="85" zoomScaleNormal="100" zoomScaleSheetLayoutView="85" workbookViewId="0">
      <selection activeCell="T30" sqref="T30"/>
    </sheetView>
  </sheetViews>
  <sheetFormatPr defaultRowHeight="15" x14ac:dyDescent="0.25"/>
  <cols>
    <col min="2" max="2" width="8.7109375" customWidth="1"/>
    <col min="3" max="5" width="15.7109375" customWidth="1"/>
    <col min="6" max="23" width="12.7109375" customWidth="1"/>
    <col min="26" max="31" width="12.7109375" customWidth="1"/>
  </cols>
  <sheetData>
    <row r="2" spans="2:31" ht="60" customHeight="1" x14ac:dyDescent="0.25">
      <c r="B2" s="251" t="str">
        <f>IF('1.StrTytułowa'!E9&lt;&gt;"",'1.StrTytułowa'!E9,"")</f>
        <v/>
      </c>
      <c r="C2" s="252"/>
      <c r="D2" s="252"/>
      <c r="E2" s="253" t="str">
        <f>IF('1.StrTytułowa'!E7&lt;&gt;"",'1.StrTytułowa'!E7,"")</f>
        <v>Kompleksowa termomodernizacja strażnic Państwowej Straży Pożarnej województwa łódzkiego – etap IV</v>
      </c>
      <c r="F2" s="253"/>
      <c r="G2" s="253"/>
      <c r="H2" s="253"/>
      <c r="I2" s="253"/>
      <c r="J2" s="253"/>
      <c r="K2" s="253"/>
      <c r="L2" s="253"/>
      <c r="M2" s="253"/>
      <c r="N2" s="253"/>
      <c r="O2" s="253"/>
      <c r="P2" s="253"/>
      <c r="Q2" s="253"/>
      <c r="R2" s="253"/>
      <c r="S2" s="253"/>
      <c r="T2" s="253"/>
      <c r="U2" s="253"/>
      <c r="V2" s="253"/>
      <c r="W2" s="254"/>
    </row>
    <row r="3" spans="2:31" s="62" customFormat="1" ht="60" customHeight="1" x14ac:dyDescent="0.25">
      <c r="B3" s="400" t="s">
        <v>189</v>
      </c>
      <c r="C3" s="400"/>
      <c r="D3" s="400"/>
      <c r="E3" s="400"/>
      <c r="F3" s="400"/>
      <c r="G3" s="400"/>
      <c r="H3" s="400"/>
      <c r="I3" s="400"/>
      <c r="J3" s="400"/>
      <c r="K3" s="400"/>
      <c r="L3" s="400"/>
      <c r="M3" s="400"/>
      <c r="N3" s="400"/>
      <c r="O3" s="400"/>
      <c r="P3" s="400"/>
      <c r="Q3" s="400"/>
      <c r="R3" s="400"/>
      <c r="S3" s="400"/>
      <c r="T3" s="400"/>
      <c r="U3" s="400"/>
      <c r="V3" s="400"/>
      <c r="W3" s="400"/>
    </row>
    <row r="4" spans="2:31" ht="60" customHeight="1" x14ac:dyDescent="0.25">
      <c r="B4" s="258" t="s">
        <v>66</v>
      </c>
      <c r="C4" s="258" t="s">
        <v>190</v>
      </c>
      <c r="D4" s="258"/>
      <c r="E4" s="258"/>
      <c r="F4" s="401" t="s">
        <v>191</v>
      </c>
      <c r="G4" s="401"/>
      <c r="H4" s="401"/>
      <c r="I4" s="401"/>
      <c r="J4" s="401"/>
      <c r="K4" s="401"/>
      <c r="L4" s="250" t="s">
        <v>192</v>
      </c>
      <c r="M4" s="250"/>
      <c r="N4" s="250"/>
      <c r="O4" s="250"/>
      <c r="P4" s="250"/>
      <c r="Q4" s="250"/>
      <c r="R4" s="402" t="s">
        <v>193</v>
      </c>
      <c r="S4" s="403"/>
      <c r="T4" s="403"/>
      <c r="U4" s="403"/>
      <c r="V4" s="403"/>
      <c r="W4" s="403"/>
    </row>
    <row r="5" spans="2:31" ht="60" customHeight="1" x14ac:dyDescent="0.25">
      <c r="B5" s="258"/>
      <c r="C5" s="258"/>
      <c r="D5" s="258"/>
      <c r="E5" s="258"/>
      <c r="F5" s="97" t="s">
        <v>194</v>
      </c>
      <c r="G5" s="401" t="s">
        <v>195</v>
      </c>
      <c r="H5" s="401"/>
      <c r="I5" s="401" t="s">
        <v>211</v>
      </c>
      <c r="J5" s="392" t="s">
        <v>212</v>
      </c>
      <c r="K5" s="393" t="s">
        <v>213</v>
      </c>
      <c r="L5" s="38" t="s">
        <v>194</v>
      </c>
      <c r="M5" s="250" t="s">
        <v>195</v>
      </c>
      <c r="N5" s="250"/>
      <c r="O5" s="250" t="s">
        <v>211</v>
      </c>
      <c r="P5" s="390" t="s">
        <v>212</v>
      </c>
      <c r="Q5" s="391" t="s">
        <v>213</v>
      </c>
      <c r="R5" s="402" t="s">
        <v>230</v>
      </c>
      <c r="S5" s="403"/>
      <c r="T5" s="404" t="s">
        <v>265</v>
      </c>
      <c r="U5" s="405"/>
      <c r="V5" s="388" t="s">
        <v>229</v>
      </c>
      <c r="W5" s="389"/>
      <c r="Z5" s="325" t="s">
        <v>275</v>
      </c>
      <c r="AA5" s="326"/>
      <c r="AB5" s="326"/>
      <c r="AC5" s="326"/>
      <c r="AD5" s="326"/>
      <c r="AE5" s="327"/>
    </row>
    <row r="6" spans="2:31" ht="102" x14ac:dyDescent="0.25">
      <c r="B6" s="258"/>
      <c r="C6" s="258"/>
      <c r="D6" s="258"/>
      <c r="E6" s="258"/>
      <c r="F6" s="97" t="s">
        <v>196</v>
      </c>
      <c r="G6" s="97" t="s">
        <v>197</v>
      </c>
      <c r="H6" s="97" t="s">
        <v>198</v>
      </c>
      <c r="I6" s="401"/>
      <c r="J6" s="392"/>
      <c r="K6" s="393"/>
      <c r="L6" s="38" t="s">
        <v>196</v>
      </c>
      <c r="M6" s="38" t="s">
        <v>197</v>
      </c>
      <c r="N6" s="38" t="s">
        <v>198</v>
      </c>
      <c r="O6" s="250"/>
      <c r="P6" s="390"/>
      <c r="Q6" s="391"/>
      <c r="R6" s="98" t="s">
        <v>231</v>
      </c>
      <c r="S6" s="98" t="s">
        <v>232</v>
      </c>
      <c r="T6" s="100" t="s">
        <v>269</v>
      </c>
      <c r="U6" s="100" t="s">
        <v>232</v>
      </c>
      <c r="V6" s="102" t="s">
        <v>228</v>
      </c>
      <c r="W6" s="102" t="s">
        <v>232</v>
      </c>
      <c r="Z6" s="394" t="s">
        <v>273</v>
      </c>
      <c r="AA6" s="395"/>
      <c r="AB6" s="394" t="s">
        <v>274</v>
      </c>
      <c r="AC6" s="395"/>
      <c r="AD6" s="394" t="s">
        <v>276</v>
      </c>
      <c r="AE6" s="398"/>
    </row>
    <row r="7" spans="2:31" ht="15" customHeight="1" x14ac:dyDescent="0.25">
      <c r="B7" s="37"/>
      <c r="C7" s="258">
        <v>2</v>
      </c>
      <c r="D7" s="258"/>
      <c r="E7" s="258"/>
      <c r="F7" s="104">
        <v>3</v>
      </c>
      <c r="G7" s="104">
        <v>6</v>
      </c>
      <c r="H7" s="104">
        <v>7</v>
      </c>
      <c r="I7" s="104">
        <v>8</v>
      </c>
      <c r="J7" s="105">
        <v>9</v>
      </c>
      <c r="K7" s="106">
        <v>10</v>
      </c>
      <c r="L7" s="107">
        <v>11</v>
      </c>
      <c r="M7" s="107">
        <v>14</v>
      </c>
      <c r="N7" s="107">
        <v>15</v>
      </c>
      <c r="O7" s="107">
        <v>16</v>
      </c>
      <c r="P7" s="108">
        <v>17</v>
      </c>
      <c r="Q7" s="109">
        <v>18</v>
      </c>
      <c r="R7" s="99">
        <v>19</v>
      </c>
      <c r="S7" s="99">
        <v>20</v>
      </c>
      <c r="T7" s="101">
        <v>21</v>
      </c>
      <c r="U7" s="101">
        <v>22</v>
      </c>
      <c r="V7" s="103">
        <v>23</v>
      </c>
      <c r="W7" s="102">
        <v>24</v>
      </c>
      <c r="Z7" s="396"/>
      <c r="AA7" s="397"/>
      <c r="AB7" s="396"/>
      <c r="AC7" s="397"/>
      <c r="AD7" s="199"/>
      <c r="AE7" s="399"/>
    </row>
    <row r="8" spans="2:31" ht="39.950000000000003" customHeight="1" x14ac:dyDescent="0.25">
      <c r="B8" s="110">
        <v>1</v>
      </c>
      <c r="C8" s="283" t="str">
        <f>'1.StrTytułowa'!C14</f>
        <v>Strażnica Państwowej Straży Pożarnej w Łodzi, ul. Zgierska 47, 91-446 Łódź</v>
      </c>
      <c r="D8" s="283"/>
      <c r="E8" s="283"/>
      <c r="F8" s="111">
        <f>IF('B-01'!$H$24&lt;&gt;0,'B-01'!$H$24,"")</f>
        <v>255847.2</v>
      </c>
      <c r="G8" s="112">
        <f>IF('B-01'!$H$25&lt;&gt;0,'B-01'!$H$25,"")</f>
        <v>42357.94</v>
      </c>
      <c r="H8" s="112" t="str">
        <f>IF('B-01'!$H$26&lt;&gt;0,'B-01'!$H$26,"")</f>
        <v/>
      </c>
      <c r="I8" s="113">
        <f>IF('B-01'!$H$27&lt;&gt;0,'B-01'!$H$27,"")</f>
        <v>298205.14</v>
      </c>
      <c r="J8" s="114">
        <f>IF('B-01'!$H$28&lt;&gt;0,'B-01'!$H$28,"")</f>
        <v>254286.226</v>
      </c>
      <c r="K8" s="115">
        <f>IF('B-01'!$H$29&lt;&gt;0,'B-01'!$H$29,"")</f>
        <v>116.15364153599999</v>
      </c>
      <c r="L8" s="46">
        <f>IF('B-01'!$N$24&lt;&gt;0,'B-01'!$N$24,"")</f>
        <v>77747.200000000012</v>
      </c>
      <c r="M8" s="47">
        <f>IF('B-01'!$N$25&lt;&gt;0,'B-01'!$N$25,"")</f>
        <v>42357.94</v>
      </c>
      <c r="N8" s="47" t="str">
        <f>IF('B-01'!$N$26&lt;&gt;0,'B-01'!$N$26,"")</f>
        <v/>
      </c>
      <c r="O8" s="116">
        <f>IF('B-01'!$N$27&lt;&gt;0,'B-01'!$N$27,"")</f>
        <v>120105.14000000001</v>
      </c>
      <c r="P8" s="117">
        <f>IF('B-01'!$N$28&lt;&gt;0,'B-01'!$N$28,"")</f>
        <v>150988.22600000002</v>
      </c>
      <c r="Q8" s="118">
        <f>IF('B-01'!$N$29&lt;&gt;0,'B-01'!$N$29,"")</f>
        <v>56.173123535999999</v>
      </c>
      <c r="R8" s="119">
        <f>IFERROR(I8-O8,"")</f>
        <v>178100</v>
      </c>
      <c r="S8" s="120">
        <f>IFERROR(1-O8/I8,"-")</f>
        <v>0.59723987319601535</v>
      </c>
      <c r="T8" s="121">
        <f>IFERROR(J8-P8,"")</f>
        <v>103297.99999999997</v>
      </c>
      <c r="U8" s="122">
        <f>IFERROR(1-P8/J8,"-")</f>
        <v>0.40622727241230905</v>
      </c>
      <c r="V8" s="123">
        <f>IFERROR(K8-Q8,"")</f>
        <v>59.980517999999996</v>
      </c>
      <c r="W8" s="11">
        <f>IFERROR(1-Q8/K8,"-")</f>
        <v>0.51638947524008516</v>
      </c>
      <c r="Z8" s="163">
        <f>IF('B-01'!$M$9&lt;&gt;"",'B-01'!$M$9,"-")</f>
        <v>2282.8000000000002</v>
      </c>
      <c r="AA8" s="164" t="s">
        <v>12</v>
      </c>
      <c r="AB8" s="163">
        <f>IFERROR(J8/Z8,"-")</f>
        <v>111.39224899246538</v>
      </c>
      <c r="AC8" s="164" t="s">
        <v>272</v>
      </c>
      <c r="AD8" s="169">
        <f>IFERROR(P8/Z8,"-")</f>
        <v>66.141679516383391</v>
      </c>
      <c r="AE8" s="164" t="s">
        <v>272</v>
      </c>
    </row>
    <row r="9" spans="2:31" ht="39.950000000000003" customHeight="1" x14ac:dyDescent="0.25">
      <c r="B9" s="110">
        <v>2</v>
      </c>
      <c r="C9" s="283" t="str">
        <f>'1.StrTytułowa'!C15</f>
        <v>Budynek garażowy Państwowej Straży Pożarnej w Łodzi, ul. Strażacka 2, 93-318 Łódź</v>
      </c>
      <c r="D9" s="283"/>
      <c r="E9" s="283"/>
      <c r="F9" s="111">
        <f>IF('B-02'!$H$24&lt;&gt;0,'B-02'!$H$24,"")</f>
        <v>36777.800000000003</v>
      </c>
      <c r="G9" s="112">
        <f>IF('B-02'!$H$25&lt;&gt;0,'B-02'!$H$25,"")</f>
        <v>206</v>
      </c>
      <c r="H9" s="112" t="str">
        <f>IF('B-02'!$H$26&lt;&gt;0,'B-02'!$H$26,"")</f>
        <v/>
      </c>
      <c r="I9" s="113">
        <f>IF('B-02'!$H$27&lt;&gt;0,'B-02'!$H$27,"")</f>
        <v>36983.800000000003</v>
      </c>
      <c r="J9" s="114">
        <f>IF('B-02'!$H$28&lt;&gt;0,'B-02'!$H$28,"")</f>
        <v>21846.124</v>
      </c>
      <c r="K9" s="115">
        <f>IF('B-02'!$H$29&lt;&gt;0,'B-02'!$H$29,"")</f>
        <v>12.531875484</v>
      </c>
      <c r="L9" s="46">
        <f>IF('B-02'!$N$24&lt;&gt;0,'B-02'!$N$24,"")</f>
        <v>4861.1000000000004</v>
      </c>
      <c r="M9" s="47">
        <f>IF('B-02'!$N$25&lt;&gt;0,'B-02'!$N$25,"")</f>
        <v>206</v>
      </c>
      <c r="N9" s="47" t="str">
        <f>IF('B-02'!$N$26&lt;&gt;0,'B-02'!$N$26,"")</f>
        <v/>
      </c>
      <c r="O9" s="116">
        <f>IF('B-02'!$N$27&lt;&gt;0,'B-02'!$N$27,"")</f>
        <v>5067.1000000000004</v>
      </c>
      <c r="P9" s="117">
        <f>IF('B-02'!$N$28&lt;&gt;0,'B-02'!$N$28,"")</f>
        <v>3334.4380000000001</v>
      </c>
      <c r="Q9" s="118">
        <f>IF('B-02'!$N$29&lt;&gt;0,'B-02'!$N$29,"")</f>
        <v>1.7829692579999998</v>
      </c>
      <c r="R9" s="119">
        <f>IFERROR(I9-O9,"")</f>
        <v>31916.700000000004</v>
      </c>
      <c r="S9" s="120">
        <f t="shared" ref="S9:S17" si="0">IFERROR(1-O9/I9,"-")</f>
        <v>0.86299136378630648</v>
      </c>
      <c r="T9" s="121">
        <f t="shared" ref="T9:T16" si="1">IFERROR(J9-P9,"")</f>
        <v>18511.686000000002</v>
      </c>
      <c r="U9" s="122">
        <f t="shared" ref="U9:U17" si="2">IFERROR(1-P9/J9,"-")</f>
        <v>0.84736706612120294</v>
      </c>
      <c r="V9" s="123">
        <f t="shared" ref="V9:V16" si="3">IFERROR(K9-Q9,"")</f>
        <v>10.748906226000001</v>
      </c>
      <c r="W9" s="11">
        <f t="shared" ref="W9:W16" si="4">IFERROR(1-Q9/K9,"-")</f>
        <v>0.85772526544200067</v>
      </c>
      <c r="Z9" s="165">
        <f>IF('B-02'!$M$9&lt;&gt;"",'B-02'!$M$9,"-")</f>
        <v>218.29</v>
      </c>
      <c r="AA9" s="166" t="s">
        <v>12</v>
      </c>
      <c r="AB9" s="165">
        <f t="shared" ref="AB9:AB17" si="5">IFERROR(J9/Z9,"-")</f>
        <v>100.07844610380687</v>
      </c>
      <c r="AC9" s="166" t="s">
        <v>272</v>
      </c>
      <c r="AD9" s="170">
        <f t="shared" ref="AD9:AD17" si="6">IFERROR(P9/Z9,"-")</f>
        <v>15.275266846855102</v>
      </c>
      <c r="AE9" s="166" t="s">
        <v>272</v>
      </c>
    </row>
    <row r="10" spans="2:31" ht="39.950000000000003" customHeight="1" x14ac:dyDescent="0.25">
      <c r="B10" s="110">
        <v>3</v>
      </c>
      <c r="C10" s="283" t="str">
        <f>'1.StrTytułowa'!C16</f>
        <v>Strażnica Państwowej Straży Pożarnej w Koluszkach, ul. Słowackiego 28, 95-040 Koluszki</v>
      </c>
      <c r="D10" s="283"/>
      <c r="E10" s="283"/>
      <c r="F10" s="111">
        <f>IF('B-03'!$H$24&lt;&gt;0,'B-03'!$H$24,"")</f>
        <v>189506</v>
      </c>
      <c r="G10" s="112">
        <f>IF('B-03'!$H$25&lt;&gt;0,'B-03'!$H$25,"")</f>
        <v>31690.87</v>
      </c>
      <c r="H10" s="112" t="str">
        <f>IF('B-03'!$H$26&lt;&gt;0,'B-03'!$H$26,"")</f>
        <v/>
      </c>
      <c r="I10" s="113">
        <f>IF('B-03'!$H$27&lt;&gt;0,'B-03'!$H$27,"")</f>
        <v>221196.87</v>
      </c>
      <c r="J10" s="114">
        <f>IF('B-03'!$H$28&lt;&gt;0,'B-03'!$H$28,"")</f>
        <v>287683.77500000002</v>
      </c>
      <c r="K10" s="115">
        <f>IF('B-03'!$H$29&lt;&gt;0,'B-03'!$H$29,"")</f>
        <v>75.391176552000005</v>
      </c>
      <c r="L10" s="46" t="str">
        <f>IF('B-03'!$N$24&lt;&gt;0,'B-03'!$N$24,"")</f>
        <v/>
      </c>
      <c r="M10" s="47">
        <f>IF('B-03'!$N$25&lt;&gt;0,'B-03'!$N$25,"")</f>
        <v>54740.869999999995</v>
      </c>
      <c r="N10" s="47" t="str">
        <f>IF('B-03'!$N$26&lt;&gt;0,'B-03'!$N$26,"")</f>
        <v/>
      </c>
      <c r="O10" s="116">
        <f>IF('B-03'!$N$27&lt;&gt;0,'B-03'!$N$27,"")</f>
        <v>54740.869999999995</v>
      </c>
      <c r="P10" s="117">
        <f>IF('B-03'!$N$28&lt;&gt;0,'B-03'!$N$28,"")</f>
        <v>136852.17499999999</v>
      </c>
      <c r="Q10" s="118">
        <f>IF('B-03'!$N$29&lt;&gt;0,'B-03'!$N$29,"")</f>
        <v>38.756535959999994</v>
      </c>
      <c r="R10" s="119">
        <f t="shared" ref="R10:R16" si="7">IFERROR(I10-O10,"")</f>
        <v>166456</v>
      </c>
      <c r="S10" s="120">
        <f t="shared" si="0"/>
        <v>0.75252421067260133</v>
      </c>
      <c r="T10" s="121">
        <f t="shared" si="1"/>
        <v>150831.60000000003</v>
      </c>
      <c r="U10" s="122">
        <f t="shared" si="2"/>
        <v>0.52429651272477917</v>
      </c>
      <c r="V10" s="123">
        <f t="shared" si="3"/>
        <v>36.634640592000011</v>
      </c>
      <c r="W10" s="11">
        <f t="shared" si="4"/>
        <v>0.48592742901063202</v>
      </c>
      <c r="Z10" s="165">
        <f>IF('B-03'!$M$9&lt;&gt;"",'B-03'!$M$9,"-")</f>
        <v>1786.65</v>
      </c>
      <c r="AA10" s="166" t="s">
        <v>12</v>
      </c>
      <c r="AB10" s="165">
        <f t="shared" si="5"/>
        <v>161.01854028489072</v>
      </c>
      <c r="AC10" s="166" t="s">
        <v>272</v>
      </c>
      <c r="AD10" s="170">
        <f t="shared" si="6"/>
        <v>76.597081129488132</v>
      </c>
      <c r="AE10" s="166" t="s">
        <v>272</v>
      </c>
    </row>
    <row r="11" spans="2:31" ht="39.950000000000003" customHeight="1" x14ac:dyDescent="0.25">
      <c r="B11" s="110">
        <v>4</v>
      </c>
      <c r="C11" s="283" t="str">
        <f>'1.StrTytułowa'!C17</f>
        <v>Budynek garażowo-magazynowy Państwowej Straży Pożarnej w Łowiczu, ul. Seminaryjna 4, 99-400 Łowicz</v>
      </c>
      <c r="D11" s="283"/>
      <c r="E11" s="283"/>
      <c r="F11" s="111" t="str">
        <f>IF('B-04'!$H$24&lt;&gt;0,'B-04'!$H$24,"")</f>
        <v/>
      </c>
      <c r="G11" s="112">
        <f>IF('B-04'!$H$25&lt;&gt;0,'B-04'!$H$25,"")</f>
        <v>255754.69999999998</v>
      </c>
      <c r="H11" s="112" t="str">
        <f>IF('B-04'!$H$26&lt;&gt;0,'B-04'!$H$26,"")</f>
        <v/>
      </c>
      <c r="I11" s="113">
        <f>IF('B-04'!$H$27&lt;&gt;0,'B-04'!$H$27,"")</f>
        <v>255754.69999999998</v>
      </c>
      <c r="J11" s="114">
        <f>IF('B-04'!$H$28&lt;&gt;0,'B-04'!$H$28,"")</f>
        <v>639386.75</v>
      </c>
      <c r="K11" s="115">
        <f>IF('B-04'!$H$29&lt;&gt;0,'B-04'!$H$29,"")</f>
        <v>181.0743276</v>
      </c>
      <c r="L11" s="46" t="str">
        <f>IF('B-04'!$N$24&lt;&gt;0,'B-04'!$N$24,"")</f>
        <v/>
      </c>
      <c r="M11" s="47">
        <f>IF('B-04'!$N$25&lt;&gt;0,'B-04'!$N$25,"")</f>
        <v>6397.4</v>
      </c>
      <c r="N11" s="47" t="str">
        <f>IF('B-04'!$N$26&lt;&gt;0,'B-04'!$N$26,"")</f>
        <v/>
      </c>
      <c r="O11" s="116">
        <f>IF('B-04'!$N$27&lt;&gt;0,'B-04'!$N$27,"")</f>
        <v>6397.4</v>
      </c>
      <c r="P11" s="117">
        <f>IF('B-04'!$N$28&lt;&gt;0,'B-04'!$N$28,"")</f>
        <v>15993.5</v>
      </c>
      <c r="Q11" s="118">
        <f>IF('B-04'!$N$29&lt;&gt;0,'B-04'!$N$29,"")</f>
        <v>4.5293592</v>
      </c>
      <c r="R11" s="119">
        <f t="shared" si="7"/>
        <v>249357.3</v>
      </c>
      <c r="S11" s="120">
        <f t="shared" si="0"/>
        <v>0.97498618793711322</v>
      </c>
      <c r="T11" s="121">
        <f t="shared" si="1"/>
        <v>623393.25</v>
      </c>
      <c r="U11" s="122">
        <f t="shared" si="2"/>
        <v>0.97498618793711322</v>
      </c>
      <c r="V11" s="123">
        <f t="shared" si="3"/>
        <v>176.54496840000002</v>
      </c>
      <c r="W11" s="11">
        <f t="shared" si="4"/>
        <v>0.97498618793711322</v>
      </c>
      <c r="Z11" s="165">
        <f>IF('B-04'!$M$9&lt;&gt;"",'B-04'!$M$9,"-")</f>
        <v>608.6</v>
      </c>
      <c r="AA11" s="166" t="s">
        <v>12</v>
      </c>
      <c r="AB11" s="165">
        <f t="shared" si="5"/>
        <v>1050.5861813999343</v>
      </c>
      <c r="AC11" s="166" t="s">
        <v>272</v>
      </c>
      <c r="AD11" s="170">
        <f t="shared" si="6"/>
        <v>26.279165297403878</v>
      </c>
      <c r="AE11" s="166" t="s">
        <v>272</v>
      </c>
    </row>
    <row r="12" spans="2:31" ht="39.950000000000003" customHeight="1" x14ac:dyDescent="0.25">
      <c r="B12" s="110">
        <v>5</v>
      </c>
      <c r="C12" s="283" t="str">
        <f>'1.StrTytułowa'!C18</f>
        <v>Budynek biurowo-garażowy Państwowej Straży Pożarnej w Wieluniu, ul. Wodna 1, 98-300 Wieluń</v>
      </c>
      <c r="D12" s="283"/>
      <c r="E12" s="283"/>
      <c r="F12" s="111">
        <f>IF('B-05'!$H$24&lt;&gt;0,'B-05'!$H$24,"")</f>
        <v>182266.25399999999</v>
      </c>
      <c r="G12" s="112">
        <f>IF('B-05'!$H$25&lt;&gt;0,'B-05'!$H$25,"")</f>
        <v>53189.182000000001</v>
      </c>
      <c r="H12" s="112">
        <f>IF('B-05'!$H$26&lt;&gt;0,'B-05'!$H$26,"")</f>
        <v>3509.2</v>
      </c>
      <c r="I12" s="113">
        <f>IF('B-05'!$H$27&lt;&gt;0,'B-05'!$H$27,"")</f>
        <v>235455.43599999999</v>
      </c>
      <c r="J12" s="114">
        <f>IF('B-05'!$H$28&lt;&gt;0,'B-05'!$H$28,"")</f>
        <v>263815.90556400002</v>
      </c>
      <c r="K12" s="115">
        <f>IF('B-05'!$H$29&lt;&gt;0,'B-05'!$H$29,"")</f>
        <v>96.767027002727986</v>
      </c>
      <c r="L12" s="46">
        <f>IF('B-05'!$N$24&lt;&gt;0,'B-05'!$N$24,"")</f>
        <v>116901.27</v>
      </c>
      <c r="M12" s="47">
        <f>IF('B-05'!$N$25&lt;&gt;0,'B-05'!$N$25,"")</f>
        <v>59928.069999999992</v>
      </c>
      <c r="N12" s="47">
        <f>IF('B-05'!$N$26&lt;&gt;0,'B-05'!$N$26,"")</f>
        <v>3509.2</v>
      </c>
      <c r="O12" s="116">
        <f>IF('B-05'!$N$27&lt;&gt;0,'B-05'!$N$27,"")</f>
        <v>176829.34</v>
      </c>
      <c r="P12" s="117">
        <f>IF('B-05'!$N$28&lt;&gt;0,'B-05'!$N$28,"")</f>
        <v>230593.54781999998</v>
      </c>
      <c r="Q12" s="118">
        <f>IF('B-05'!$N$29&lt;&gt;0,'B-05'!$N$29,"")</f>
        <v>79.449239933639987</v>
      </c>
      <c r="R12" s="119">
        <f t="shared" si="7"/>
        <v>58626.09599999999</v>
      </c>
      <c r="S12" s="120">
        <f t="shared" si="0"/>
        <v>0.2489901995722027</v>
      </c>
      <c r="T12" s="121">
        <f t="shared" si="1"/>
        <v>33222.357744000037</v>
      </c>
      <c r="U12" s="122">
        <f t="shared" si="2"/>
        <v>0.12593007867730899</v>
      </c>
      <c r="V12" s="123">
        <f t="shared" si="3"/>
        <v>17.317787069087998</v>
      </c>
      <c r="W12" s="11">
        <f t="shared" si="4"/>
        <v>0.17896371941446321</v>
      </c>
      <c r="Z12" s="165">
        <f>IF('B-05'!$M$9&lt;&gt;"",'B-05'!$M$9,"-")</f>
        <v>1065.45</v>
      </c>
      <c r="AA12" s="166" t="s">
        <v>12</v>
      </c>
      <c r="AB12" s="165">
        <f t="shared" si="5"/>
        <v>247.60984144164439</v>
      </c>
      <c r="AC12" s="166" t="s">
        <v>272</v>
      </c>
      <c r="AD12" s="170">
        <f t="shared" si="6"/>
        <v>216.42831462762211</v>
      </c>
      <c r="AE12" s="166" t="s">
        <v>272</v>
      </c>
    </row>
    <row r="13" spans="2:31" ht="39.950000000000003" customHeight="1" x14ac:dyDescent="0.25">
      <c r="B13" s="110">
        <v>6</v>
      </c>
      <c r="C13" s="283" t="str">
        <f>'1.StrTytułowa'!C19</f>
        <v>Budynek magazynowo-garażowy Państwowej Straży Pożarnej w Wieluniu, ul. Wodna 1, 98-300 Wieluń</v>
      </c>
      <c r="D13" s="283"/>
      <c r="E13" s="283"/>
      <c r="F13" s="111">
        <f>IF('B-06'!$H$24&lt;&gt;0,'B-06'!$H$24,"")</f>
        <v>44718.512999999999</v>
      </c>
      <c r="G13" s="112">
        <f>IF('B-06'!$H$25&lt;&gt;0,'B-06'!$H$25,"")</f>
        <v>35972.6849</v>
      </c>
      <c r="H13" s="112">
        <f>IF('B-06'!$H$26&lt;&gt;0,'B-06'!$H$26,"")</f>
        <v>2417.4</v>
      </c>
      <c r="I13" s="113">
        <f>IF('B-06'!$H$27&lt;&gt;0,'B-06'!$H$27,"")</f>
        <v>80691.197899999999</v>
      </c>
      <c r="J13" s="114">
        <f>IF('B-06'!$H$28&lt;&gt;0,'B-06'!$H$28,"")</f>
        <v>118142.59320800001</v>
      </c>
      <c r="K13" s="115">
        <f>IF('B-06'!$H$29&lt;&gt;0,'B-06'!$H$29,"")</f>
        <v>38.868958244315998</v>
      </c>
      <c r="L13" s="46">
        <f>IF('B-06'!$N$24&lt;&gt;0,'B-06'!$N$24,"")</f>
        <v>34723.483</v>
      </c>
      <c r="M13" s="47">
        <f>IF('B-06'!$N$25&lt;&gt;0,'B-06'!$N$25,"")</f>
        <v>27583.854899999998</v>
      </c>
      <c r="N13" s="47">
        <f>IF('B-06'!$N$26&lt;&gt;0,'B-06'!$N$26,"")</f>
        <v>2417.4</v>
      </c>
      <c r="O13" s="116">
        <f>IF('B-06'!$N$27&lt;&gt;0,'B-06'!$N$27,"")</f>
        <v>62307.337899999999</v>
      </c>
      <c r="P13" s="117">
        <f>IF('B-06'!$N$28&lt;&gt;0,'B-06'!$N$28,"")</f>
        <v>89514.325228000002</v>
      </c>
      <c r="Q13" s="118">
        <f>IF('B-06'!$N$29&lt;&gt;0,'B-06'!$N$29,"")</f>
        <v>29.552026126355997</v>
      </c>
      <c r="R13" s="119">
        <f t="shared" si="7"/>
        <v>18383.86</v>
      </c>
      <c r="S13" s="120">
        <f t="shared" si="0"/>
        <v>0.22782980645278039</v>
      </c>
      <c r="T13" s="121">
        <f t="shared" si="1"/>
        <v>28628.267980000004</v>
      </c>
      <c r="U13" s="122">
        <f t="shared" si="2"/>
        <v>0.24231961735931695</v>
      </c>
      <c r="V13" s="123">
        <f t="shared" si="3"/>
        <v>9.3169321179600004</v>
      </c>
      <c r="W13" s="11">
        <f t="shared" si="4"/>
        <v>0.23970110182519389</v>
      </c>
      <c r="Z13" s="165">
        <f>IF('B-06'!$M$9&lt;&gt;"",'B-06'!$M$9,"-")</f>
        <v>585.27</v>
      </c>
      <c r="AA13" s="166" t="s">
        <v>12</v>
      </c>
      <c r="AB13" s="165">
        <f t="shared" si="5"/>
        <v>201.85998463615084</v>
      </c>
      <c r="AC13" s="166" t="s">
        <v>272</v>
      </c>
      <c r="AD13" s="170">
        <f t="shared" si="6"/>
        <v>152.94535039896118</v>
      </c>
      <c r="AE13" s="166" t="s">
        <v>272</v>
      </c>
    </row>
    <row r="14" spans="2:31" ht="39.950000000000003" customHeight="1" x14ac:dyDescent="0.25">
      <c r="B14" s="110">
        <v>7</v>
      </c>
      <c r="C14" s="283" t="str">
        <f>'1.StrTytułowa'!C20</f>
        <v xml:space="preserve">Strażnica Państwowej Straży Pożarnej w Wieruszowie, ul. Bolesławiecka 10, 98-400 Wieruszów </v>
      </c>
      <c r="D14" s="283"/>
      <c r="E14" s="283"/>
      <c r="F14" s="111">
        <f>IF('B-07'!$H$24&lt;&gt;0,'B-07'!$H$24,"")</f>
        <v>58862.68</v>
      </c>
      <c r="G14" s="112">
        <f>IF('B-07'!$H$25&lt;&gt;0,'B-07'!$H$25,"")</f>
        <v>37757.9</v>
      </c>
      <c r="H14" s="112" t="str">
        <f>IF('B-07'!$H$26&lt;&gt;0,'B-07'!$H$26,"")</f>
        <v/>
      </c>
      <c r="I14" s="113">
        <f>IF('B-07'!$H$27&lt;&gt;0,'B-07'!$H$27,"")</f>
        <v>96620.58</v>
      </c>
      <c r="J14" s="114">
        <f>IF('B-07'!$H$28&lt;&gt;0,'B-07'!$H$28,"")</f>
        <v>170916.234</v>
      </c>
      <c r="K14" s="115">
        <f>IF('B-07'!$H$29&lt;&gt;0,'B-07'!$H$29,"")</f>
        <v>47.562918398400001</v>
      </c>
      <c r="L14" s="46">
        <f>IF('B-07'!$N$24&lt;&gt;0,'B-07'!$N$24,"")</f>
        <v>7935.38</v>
      </c>
      <c r="M14" s="47">
        <f>IF('B-07'!$N$25&lt;&gt;0,'B-07'!$N$25,"")</f>
        <v>10353.869999999999</v>
      </c>
      <c r="N14" s="47" t="str">
        <f>IF('B-07'!$N$26&lt;&gt;0,'B-07'!$N$26,"")</f>
        <v/>
      </c>
      <c r="O14" s="116">
        <f>IF('B-07'!$N$27&lt;&gt;0,'B-07'!$N$27,"")</f>
        <v>18289.25</v>
      </c>
      <c r="P14" s="117">
        <f>IF('B-07'!$N$28&lt;&gt;0,'B-07'!$N$28,"")</f>
        <v>36200.668999999994</v>
      </c>
      <c r="Q14" s="118">
        <f>IF('B-07'!$N$29&lt;&gt;0,'B-07'!$N$29,"")</f>
        <v>10.138712234399998</v>
      </c>
      <c r="R14" s="124">
        <f t="shared" ref="R14:R15" si="8">IFERROR(I14-O14,"")</f>
        <v>78331.33</v>
      </c>
      <c r="S14" s="125">
        <f t="shared" ref="S14:S15" si="9">IFERROR(1-O14/I14,"-")</f>
        <v>0.8107106167236835</v>
      </c>
      <c r="T14" s="121">
        <f t="shared" ref="T14:T15" si="10">IFERROR(J14-P14,"")</f>
        <v>134715.565</v>
      </c>
      <c r="U14" s="126">
        <f t="shared" ref="U14:U15" si="11">IFERROR(1-P14/J14,"-")</f>
        <v>0.78819642726272576</v>
      </c>
      <c r="V14" s="123">
        <f t="shared" ref="V14:V15" si="12">IFERROR(K14-Q14,"")</f>
        <v>37.424206164000005</v>
      </c>
      <c r="W14" s="12">
        <f t="shared" ref="W14:W15" si="13">IFERROR(1-Q14/K14,"-")</f>
        <v>0.78683578350942696</v>
      </c>
      <c r="Z14" s="165"/>
      <c r="AA14" s="166"/>
      <c r="AB14" s="165"/>
      <c r="AC14" s="166"/>
      <c r="AD14" s="170"/>
      <c r="AE14" s="166"/>
    </row>
    <row r="15" spans="2:31" ht="39.950000000000003" customHeight="1" x14ac:dyDescent="0.25">
      <c r="B15" s="110">
        <v>8</v>
      </c>
      <c r="C15" s="283" t="str">
        <f>'1.StrTytułowa'!C21</f>
        <v xml:space="preserve">Budynek administracyjno-biurowy Państwowej Straży Pożarnej w Wieruszowie, ul. Bolesławiecka 10, 98-400 Wieruszów </v>
      </c>
      <c r="D15" s="283"/>
      <c r="E15" s="283"/>
      <c r="F15" s="111">
        <f>IF('B-08'!$H$24&lt;&gt;0,'B-08'!$H$24,"")</f>
        <v>34360.239999999998</v>
      </c>
      <c r="G15" s="112">
        <f>IF('B-08'!$H$25&lt;&gt;0,'B-08'!$H$25,"")</f>
        <v>6989.61</v>
      </c>
      <c r="H15" s="112" t="str">
        <f>IF('B-08'!$H$26&lt;&gt;0,'B-08'!$H$26,"")</f>
        <v/>
      </c>
      <c r="I15" s="113">
        <f>IF('B-08'!$H$27&lt;&gt;0,'B-08'!$H$27,"")</f>
        <v>41349.85</v>
      </c>
      <c r="J15" s="114">
        <f>IF('B-08'!$H$28&lt;&gt;0,'B-08'!$H$28,"")</f>
        <v>62142.337</v>
      </c>
      <c r="K15" s="115">
        <f>IF('B-08'!$H$29&lt;&gt;0,'B-08'!$H$29,"")</f>
        <v>17.108045611199994</v>
      </c>
      <c r="L15" s="46">
        <f>IF('B-08'!$N$24&lt;&gt;0,'B-08'!$N$24,"")</f>
        <v>15527</v>
      </c>
      <c r="M15" s="47">
        <f>IF('B-08'!$N$25&lt;&gt;0,'B-08'!$N$25,"")</f>
        <v>6828.23</v>
      </c>
      <c r="N15" s="47" t="str">
        <f>IF('B-08'!$N$26&lt;&gt;0,'B-08'!$N$26,"")</f>
        <v/>
      </c>
      <c r="O15" s="116">
        <f>IF('B-08'!$N$27&lt;&gt;0,'B-08'!$N$27,"")</f>
        <v>22355.23</v>
      </c>
      <c r="P15" s="117">
        <f>IF('B-08'!$N$28&lt;&gt;0,'B-08'!$N$28,"")</f>
        <v>37255.675000000003</v>
      </c>
      <c r="Q15" s="118">
        <f>IF('B-08'!$N$29&lt;&gt;0,'B-08'!$N$29,"")</f>
        <v>10.329081599999999</v>
      </c>
      <c r="R15" s="124">
        <f t="shared" si="8"/>
        <v>18994.62</v>
      </c>
      <c r="S15" s="125">
        <f t="shared" si="9"/>
        <v>0.4593636978126886</v>
      </c>
      <c r="T15" s="121">
        <f t="shared" si="10"/>
        <v>24886.661999999997</v>
      </c>
      <c r="U15" s="126">
        <f t="shared" si="11"/>
        <v>0.40047837273966691</v>
      </c>
      <c r="V15" s="123">
        <f t="shared" si="12"/>
        <v>6.7789640111999958</v>
      </c>
      <c r="W15" s="12">
        <f t="shared" si="13"/>
        <v>0.39624420961106532</v>
      </c>
      <c r="Z15" s="165"/>
      <c r="AA15" s="166"/>
      <c r="AB15" s="165"/>
      <c r="AC15" s="166"/>
      <c r="AD15" s="170"/>
      <c r="AE15" s="166"/>
    </row>
    <row r="16" spans="2:31" ht="39.950000000000003" customHeight="1" thickBot="1" x14ac:dyDescent="0.3">
      <c r="B16" s="110">
        <v>9</v>
      </c>
      <c r="C16" s="283" t="str">
        <f>'1.StrTytułowa'!C22</f>
        <v>Budynek magazynowo-biurowy Państwowej Straży Pożarnej w Łęczycy, ul. Lotnicza 21 e, 99-100 Łęczyca</v>
      </c>
      <c r="D16" s="283"/>
      <c r="E16" s="283"/>
      <c r="F16" s="111">
        <f>IF('B-09'!$H$24&lt;&gt;0,'B-09'!$H$24,"")</f>
        <v>177629.48209999999</v>
      </c>
      <c r="G16" s="112">
        <f>IF('B-09'!$H$25&lt;&gt;0,'B-09'!$H$25,"")</f>
        <v>6038.7032999999992</v>
      </c>
      <c r="H16" s="112" t="str">
        <f>IF('B-09'!$H$26&lt;&gt;0,'B-09'!$H$26,"")</f>
        <v/>
      </c>
      <c r="I16" s="113">
        <f>IF('B-09'!$H$27&lt;&gt;0,'B-09'!$H$27,"")</f>
        <v>183668.18539999999</v>
      </c>
      <c r="J16" s="114">
        <f>IF('B-09'!$H$28&lt;&gt;0,'B-09'!$H$28,"")</f>
        <v>205835.40943</v>
      </c>
      <c r="K16" s="115">
        <f>IF('B-09'!$H$29&lt;&gt;0,'B-09'!$H$29,"")</f>
        <v>38.839326315501594</v>
      </c>
      <c r="L16" s="46">
        <f>IF('B-09'!$N$24&lt;&gt;0,'B-09'!$N$24,"")</f>
        <v>48044.453799999988</v>
      </c>
      <c r="M16" s="47">
        <f>IF('B-09'!$N$25&lt;&gt;0,'B-09'!$N$25,"")</f>
        <v>6665.4748999999993</v>
      </c>
      <c r="N16" s="47" t="str">
        <f>IF('B-09'!$N$26&lt;&gt;0,'B-09'!$N$26,"")</f>
        <v/>
      </c>
      <c r="O16" s="116">
        <f>IF('B-09'!$N$27&lt;&gt;0,'B-09'!$N$27,"")</f>
        <v>54709.928699999989</v>
      </c>
      <c r="P16" s="117">
        <f>IF('B-09'!$N$28&lt;&gt;0,'B-09'!$N$28,"")</f>
        <v>64858.807299999986</v>
      </c>
      <c r="Q16" s="118">
        <f>IF('B-09'!$N$29&lt;&gt;0,'B-09'!$N$29,"")</f>
        <v>13.452637747205998</v>
      </c>
      <c r="R16" s="124">
        <f t="shared" si="7"/>
        <v>128958.2567</v>
      </c>
      <c r="S16" s="125">
        <f t="shared" si="0"/>
        <v>0.70212626328914562</v>
      </c>
      <c r="T16" s="121">
        <f t="shared" si="1"/>
        <v>140976.60213000001</v>
      </c>
      <c r="U16" s="126">
        <f t="shared" si="2"/>
        <v>0.68489966094945864</v>
      </c>
      <c r="V16" s="123">
        <f t="shared" si="3"/>
        <v>25.386688568295597</v>
      </c>
      <c r="W16" s="12">
        <f t="shared" si="4"/>
        <v>0.65363359709365598</v>
      </c>
      <c r="Z16" s="167">
        <f>IF('B-07'!$M$9&lt;&gt;"",'B-07'!$M$9,"-")</f>
        <v>789.25</v>
      </c>
      <c r="AA16" s="168" t="s">
        <v>12</v>
      </c>
      <c r="AB16" s="167">
        <f t="shared" si="5"/>
        <v>260.79874492239469</v>
      </c>
      <c r="AC16" s="168" t="s">
        <v>272</v>
      </c>
      <c r="AD16" s="171">
        <f t="shared" si="6"/>
        <v>82.177772949002204</v>
      </c>
      <c r="AE16" s="168" t="s">
        <v>272</v>
      </c>
    </row>
    <row r="17" spans="2:31" ht="39.950000000000003" customHeight="1" thickBot="1" x14ac:dyDescent="0.3">
      <c r="B17" s="383" t="s">
        <v>184</v>
      </c>
      <c r="C17" s="383"/>
      <c r="D17" s="383"/>
      <c r="E17" s="383"/>
      <c r="F17" s="127">
        <f t="shared" ref="F17:R17" si="14">SUM(F8:F16)</f>
        <v>979968.16910000006</v>
      </c>
      <c r="G17" s="127">
        <f t="shared" si="14"/>
        <v>469957.59020000004</v>
      </c>
      <c r="H17" s="127">
        <f t="shared" si="14"/>
        <v>5926.6</v>
      </c>
      <c r="I17" s="127">
        <f t="shared" si="14"/>
        <v>1449925.7593000003</v>
      </c>
      <c r="J17" s="128">
        <f t="shared" si="14"/>
        <v>2024055.354202</v>
      </c>
      <c r="K17" s="414">
        <f t="shared" si="14"/>
        <v>624.29729674414557</v>
      </c>
      <c r="L17" s="129">
        <f t="shared" si="14"/>
        <v>305739.88679999998</v>
      </c>
      <c r="M17" s="129">
        <f t="shared" si="14"/>
        <v>215061.70979999998</v>
      </c>
      <c r="N17" s="129">
        <f t="shared" si="14"/>
        <v>5926.6</v>
      </c>
      <c r="O17" s="129">
        <f t="shared" si="14"/>
        <v>520801.59659999993</v>
      </c>
      <c r="P17" s="130">
        <f t="shared" si="14"/>
        <v>765591.36334799998</v>
      </c>
      <c r="Q17" s="415">
        <f t="shared" si="14"/>
        <v>244.16368559560198</v>
      </c>
      <c r="R17" s="142">
        <f t="shared" si="14"/>
        <v>929124.16269999999</v>
      </c>
      <c r="S17" s="143">
        <f t="shared" si="0"/>
        <v>0.64080809430447383</v>
      </c>
      <c r="T17" s="144">
        <f>SUM(T8:T16)</f>
        <v>1258463.9908540002</v>
      </c>
      <c r="U17" s="145">
        <f t="shared" si="2"/>
        <v>0.6217537421797239</v>
      </c>
      <c r="V17" s="146">
        <f>SUM(V8:V16)</f>
        <v>380.13361114854359</v>
      </c>
      <c r="W17" s="147">
        <f>IFERROR(1-Q17/K17,"-")</f>
        <v>0.6088983776335859</v>
      </c>
      <c r="Z17" s="159">
        <f>SUM(Z8:Z16)</f>
        <v>7336.3099999999995</v>
      </c>
      <c r="AA17" s="160" t="s">
        <v>12</v>
      </c>
      <c r="AB17" s="161">
        <f t="shared" si="5"/>
        <v>275.89555978441479</v>
      </c>
      <c r="AC17" s="160" t="s">
        <v>272</v>
      </c>
      <c r="AD17" s="162">
        <f t="shared" si="6"/>
        <v>104.35646303768516</v>
      </c>
      <c r="AE17" s="160" t="s">
        <v>272</v>
      </c>
    </row>
    <row r="18" spans="2:31" ht="24.95" customHeight="1" x14ac:dyDescent="0.25">
      <c r="B18" s="384" t="s">
        <v>199</v>
      </c>
      <c r="C18" s="385"/>
      <c r="D18" s="385"/>
      <c r="E18" s="385"/>
      <c r="F18" s="385"/>
      <c r="G18" s="385"/>
      <c r="H18" s="385"/>
      <c r="I18" s="386"/>
      <c r="J18" s="386"/>
      <c r="K18" s="387"/>
      <c r="L18" s="387"/>
      <c r="M18" s="374" t="s">
        <v>245</v>
      </c>
      <c r="N18" s="375"/>
      <c r="O18" s="375"/>
      <c r="P18" s="375"/>
      <c r="Q18" s="376"/>
      <c r="R18" s="366" t="s">
        <v>186</v>
      </c>
      <c r="S18" s="367"/>
      <c r="T18" s="367"/>
      <c r="U18" s="367"/>
      <c r="V18" s="367"/>
      <c r="W18" s="382"/>
    </row>
    <row r="19" spans="2:31" ht="24.95" customHeight="1" x14ac:dyDescent="0.25">
      <c r="B19" s="364" t="s">
        <v>148</v>
      </c>
      <c r="C19" s="365"/>
      <c r="D19" s="365"/>
      <c r="E19" s="365"/>
      <c r="F19" s="365"/>
      <c r="G19" s="365"/>
      <c r="H19" s="365"/>
      <c r="I19" s="413">
        <f>IF(G17-M17&gt;0,(G17-M17)/1000,0)</f>
        <v>254.89588040000007</v>
      </c>
      <c r="J19" s="132" t="s">
        <v>150</v>
      </c>
      <c r="K19" s="133">
        <f>I19*3.6</f>
        <v>917.62516944000026</v>
      </c>
      <c r="L19" s="134" t="s">
        <v>121</v>
      </c>
      <c r="M19" s="222"/>
      <c r="N19" s="223"/>
      <c r="O19" s="223"/>
      <c r="P19" s="223"/>
      <c r="Q19" s="224"/>
      <c r="R19" s="366" t="s">
        <v>187</v>
      </c>
      <c r="S19" s="367"/>
      <c r="T19" s="380" t="s">
        <v>284</v>
      </c>
      <c r="U19" s="380"/>
      <c r="V19" s="380"/>
      <c r="W19" s="381"/>
    </row>
    <row r="20" spans="2:31" ht="24.95" customHeight="1" x14ac:dyDescent="0.25">
      <c r="B20" s="364" t="s">
        <v>151</v>
      </c>
      <c r="C20" s="365"/>
      <c r="D20" s="365"/>
      <c r="E20" s="365"/>
      <c r="F20" s="365"/>
      <c r="G20" s="365"/>
      <c r="H20" s="365"/>
      <c r="I20" s="131">
        <f>IF(F17-L17&gt;0,(F17-L17)/1000,0)</f>
        <v>674.22828230000005</v>
      </c>
      <c r="J20" s="132" t="s">
        <v>150</v>
      </c>
      <c r="K20" s="133">
        <f t="shared" ref="K20:K21" si="15">I20*3.6</f>
        <v>2427.2218162800004</v>
      </c>
      <c r="L20" s="134" t="s">
        <v>121</v>
      </c>
      <c r="M20" s="222"/>
      <c r="N20" s="223"/>
      <c r="O20" s="223"/>
      <c r="P20" s="223"/>
      <c r="Q20" s="224"/>
      <c r="R20" s="366" t="s">
        <v>188</v>
      </c>
      <c r="S20" s="367"/>
      <c r="T20" s="368"/>
      <c r="U20" s="368"/>
      <c r="V20" s="368"/>
      <c r="W20" s="369"/>
    </row>
    <row r="21" spans="2:31" ht="24.95" customHeight="1" x14ac:dyDescent="0.25">
      <c r="B21" s="364" t="s">
        <v>200</v>
      </c>
      <c r="C21" s="365"/>
      <c r="D21" s="365"/>
      <c r="E21" s="365"/>
      <c r="F21" s="365"/>
      <c r="G21" s="365"/>
      <c r="H21" s="365"/>
      <c r="I21" s="131">
        <f>R17/1000</f>
        <v>929.12416269999994</v>
      </c>
      <c r="J21" s="132" t="s">
        <v>150</v>
      </c>
      <c r="K21" s="133">
        <f t="shared" si="15"/>
        <v>3344.8469857199998</v>
      </c>
      <c r="L21" s="134" t="s">
        <v>121</v>
      </c>
      <c r="M21" s="222"/>
      <c r="N21" s="223"/>
      <c r="O21" s="223"/>
      <c r="P21" s="223"/>
      <c r="Q21" s="224"/>
      <c r="R21" s="416"/>
      <c r="S21" s="14"/>
      <c r="T21" s="368"/>
      <c r="U21" s="368"/>
      <c r="V21" s="368"/>
      <c r="W21" s="369"/>
    </row>
    <row r="22" spans="2:31" ht="24.95" customHeight="1" x14ac:dyDescent="0.25">
      <c r="B22" s="364" t="s">
        <v>201</v>
      </c>
      <c r="C22" s="365"/>
      <c r="D22" s="365"/>
      <c r="E22" s="365"/>
      <c r="F22" s="365"/>
      <c r="G22" s="365"/>
      <c r="H22" s="365"/>
      <c r="I22" s="135">
        <f>S17</f>
        <v>0.64080809430447383</v>
      </c>
      <c r="J22" s="132"/>
      <c r="K22" s="133"/>
      <c r="L22" s="134"/>
      <c r="M22" s="222"/>
      <c r="N22" s="223"/>
      <c r="O22" s="223"/>
      <c r="P22" s="223"/>
      <c r="Q22" s="224"/>
      <c r="R22" s="416"/>
      <c r="S22" s="14"/>
      <c r="T22" s="368"/>
      <c r="U22" s="368"/>
      <c r="V22" s="368"/>
      <c r="W22" s="369"/>
    </row>
    <row r="23" spans="2:31" ht="24.95" customHeight="1" x14ac:dyDescent="0.25">
      <c r="B23" s="364" t="s">
        <v>202</v>
      </c>
      <c r="C23" s="365"/>
      <c r="D23" s="365"/>
      <c r="E23" s="365"/>
      <c r="F23" s="365"/>
      <c r="G23" s="365"/>
      <c r="H23" s="365"/>
      <c r="I23" s="131">
        <f>T17/1000</f>
        <v>1258.4639908540003</v>
      </c>
      <c r="J23" s="132" t="s">
        <v>150</v>
      </c>
      <c r="K23" s="133">
        <f>I23*3.6</f>
        <v>4530.4703670744011</v>
      </c>
      <c r="L23" s="134" t="s">
        <v>121</v>
      </c>
      <c r="M23" s="222"/>
      <c r="N23" s="223"/>
      <c r="O23" s="223"/>
      <c r="P23" s="223"/>
      <c r="Q23" s="224"/>
      <c r="R23" s="13"/>
      <c r="S23" s="14"/>
      <c r="T23" s="368"/>
      <c r="U23" s="368"/>
      <c r="V23" s="368"/>
      <c r="W23" s="369"/>
    </row>
    <row r="24" spans="2:31" ht="24.95" customHeight="1" x14ac:dyDescent="0.25">
      <c r="B24" s="364" t="s">
        <v>203</v>
      </c>
      <c r="C24" s="365"/>
      <c r="D24" s="365"/>
      <c r="E24" s="365"/>
      <c r="F24" s="365"/>
      <c r="G24" s="365"/>
      <c r="H24" s="365"/>
      <c r="I24" s="135">
        <f>U17</f>
        <v>0.6217537421797239</v>
      </c>
      <c r="J24" s="132"/>
      <c r="K24" s="133"/>
      <c r="L24" s="134"/>
      <c r="M24" s="222"/>
      <c r="N24" s="223"/>
      <c r="O24" s="223"/>
      <c r="P24" s="223"/>
      <c r="Q24" s="224"/>
      <c r="R24" s="13"/>
      <c r="S24" s="14"/>
      <c r="T24" s="368"/>
      <c r="U24" s="368"/>
      <c r="V24" s="368"/>
      <c r="W24" s="369"/>
    </row>
    <row r="25" spans="2:31" ht="24.95" customHeight="1" x14ac:dyDescent="0.25">
      <c r="B25" s="372" t="s">
        <v>204</v>
      </c>
      <c r="C25" s="373"/>
      <c r="D25" s="373"/>
      <c r="E25" s="373"/>
      <c r="F25" s="373"/>
      <c r="G25" s="373"/>
      <c r="H25" s="373"/>
      <c r="I25" s="136">
        <f>V17</f>
        <v>380.13361114854359</v>
      </c>
      <c r="J25" s="137" t="s">
        <v>63</v>
      </c>
      <c r="K25" s="138"/>
      <c r="L25" s="139"/>
      <c r="M25" s="377"/>
      <c r="N25" s="378"/>
      <c r="O25" s="378"/>
      <c r="P25" s="378"/>
      <c r="Q25" s="379"/>
      <c r="R25" s="15"/>
      <c r="S25" s="16"/>
      <c r="T25" s="370"/>
      <c r="U25" s="370"/>
      <c r="V25" s="370"/>
      <c r="W25" s="371"/>
    </row>
    <row r="26" spans="2:31" ht="24.95" customHeight="1" x14ac:dyDescent="0.25">
      <c r="B26" s="363" t="s">
        <v>270</v>
      </c>
      <c r="C26" s="363"/>
      <c r="D26" s="363"/>
      <c r="E26" s="363"/>
      <c r="F26" s="363"/>
      <c r="G26" s="363"/>
      <c r="H26" s="363"/>
      <c r="I26" s="363"/>
      <c r="J26" s="363"/>
      <c r="K26" s="363"/>
      <c r="L26" s="363"/>
      <c r="M26" s="363"/>
      <c r="N26" s="363"/>
      <c r="O26" s="363"/>
      <c r="P26" s="363"/>
      <c r="Q26" s="363"/>
      <c r="R26" s="363"/>
      <c r="S26" s="363"/>
      <c r="T26" s="363"/>
      <c r="U26" s="363"/>
      <c r="V26" s="363"/>
      <c r="W26" s="363"/>
    </row>
    <row r="27" spans="2:31" ht="24.95" customHeight="1" x14ac:dyDescent="0.25">
      <c r="B27" s="363"/>
      <c r="C27" s="363"/>
      <c r="D27" s="363"/>
      <c r="E27" s="363"/>
      <c r="F27" s="363"/>
      <c r="G27" s="363"/>
      <c r="H27" s="363"/>
      <c r="I27" s="363"/>
      <c r="J27" s="363"/>
      <c r="K27" s="363"/>
      <c r="L27" s="363"/>
      <c r="M27" s="363"/>
      <c r="N27" s="363"/>
      <c r="O27" s="363"/>
      <c r="P27" s="363"/>
      <c r="Q27" s="363"/>
      <c r="R27" s="363"/>
      <c r="S27" s="363"/>
      <c r="T27" s="363"/>
      <c r="U27" s="363"/>
      <c r="V27" s="363"/>
      <c r="W27" s="363"/>
    </row>
    <row r="28" spans="2:31" ht="24.95" customHeight="1" x14ac:dyDescent="0.25">
      <c r="B28" s="363"/>
      <c r="C28" s="363"/>
      <c r="D28" s="363"/>
      <c r="E28" s="363"/>
      <c r="F28" s="363"/>
      <c r="G28" s="363"/>
      <c r="H28" s="363"/>
      <c r="I28" s="363"/>
      <c r="J28" s="363"/>
      <c r="K28" s="363"/>
      <c r="L28" s="363"/>
      <c r="M28" s="363"/>
      <c r="N28" s="363"/>
      <c r="O28" s="363"/>
      <c r="P28" s="363"/>
      <c r="Q28" s="363"/>
      <c r="R28" s="363"/>
      <c r="S28" s="363"/>
      <c r="T28" s="363"/>
      <c r="U28" s="363"/>
      <c r="V28" s="363"/>
      <c r="W28" s="363"/>
    </row>
    <row r="29" spans="2:31" ht="24.95" customHeight="1" x14ac:dyDescent="0.25"/>
    <row r="30" spans="2:31" ht="24.95" customHeight="1" x14ac:dyDescent="0.25"/>
    <row r="31" spans="2:31" ht="24.95" customHeight="1" x14ac:dyDescent="0.25"/>
    <row r="32" spans="2:31" ht="24.95" customHeight="1" x14ac:dyDescent="0.25"/>
    <row r="33" ht="24.95" customHeight="1" x14ac:dyDescent="0.25"/>
    <row r="34" ht="24.95" customHeight="1" x14ac:dyDescent="0.25"/>
    <row r="35" ht="24.95" customHeight="1" x14ac:dyDescent="0.25"/>
  </sheetData>
  <sheetProtection formatCells="0" formatColumns="0" formatRows="0" insertColumns="0" insertRows="0" deleteColumns="0" deleteRows="0"/>
  <mergeCells count="52">
    <mergeCell ref="AB6:AC7"/>
    <mergeCell ref="Z6:AA7"/>
    <mergeCell ref="Z5:AE5"/>
    <mergeCell ref="AD6:AE7"/>
    <mergeCell ref="B2:D2"/>
    <mergeCell ref="E2:W2"/>
    <mergeCell ref="B3:W3"/>
    <mergeCell ref="B4:B6"/>
    <mergeCell ref="C4:E6"/>
    <mergeCell ref="F4:K4"/>
    <mergeCell ref="L4:Q4"/>
    <mergeCell ref="R4:W4"/>
    <mergeCell ref="G5:H5"/>
    <mergeCell ref="I5:I6"/>
    <mergeCell ref="R5:S5"/>
    <mergeCell ref="T5:U5"/>
    <mergeCell ref="V5:W5"/>
    <mergeCell ref="P5:P6"/>
    <mergeCell ref="Q5:Q6"/>
    <mergeCell ref="C9:E9"/>
    <mergeCell ref="J5:J6"/>
    <mergeCell ref="K5:K6"/>
    <mergeCell ref="M5:N5"/>
    <mergeCell ref="O5:O6"/>
    <mergeCell ref="C7:E7"/>
    <mergeCell ref="C8:E8"/>
    <mergeCell ref="B17:E17"/>
    <mergeCell ref="B18:H18"/>
    <mergeCell ref="I18:J18"/>
    <mergeCell ref="K18:L18"/>
    <mergeCell ref="R18:S18"/>
    <mergeCell ref="C10:E10"/>
    <mergeCell ref="C11:E11"/>
    <mergeCell ref="C12:E12"/>
    <mergeCell ref="C13:E13"/>
    <mergeCell ref="C16:E16"/>
    <mergeCell ref="C14:E14"/>
    <mergeCell ref="C15:E15"/>
    <mergeCell ref="B26:W28"/>
    <mergeCell ref="B20:H20"/>
    <mergeCell ref="R20:S20"/>
    <mergeCell ref="T20:W25"/>
    <mergeCell ref="B21:H21"/>
    <mergeCell ref="B22:H22"/>
    <mergeCell ref="B23:H23"/>
    <mergeCell ref="B24:H24"/>
    <mergeCell ref="B25:H25"/>
    <mergeCell ref="M18:Q25"/>
    <mergeCell ref="B19:H19"/>
    <mergeCell ref="R19:S19"/>
    <mergeCell ref="T19:W19"/>
    <mergeCell ref="T18:W18"/>
  </mergeCells>
  <pageMargins left="0.7" right="0.7" top="0.75" bottom="0.75" header="0.3" footer="0.3"/>
  <pageSetup paperSize="9" scale="46"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Y88"/>
  <sheetViews>
    <sheetView view="pageBreakPreview" topLeftCell="B36" zoomScaleNormal="100" zoomScaleSheetLayoutView="100" workbookViewId="0">
      <selection activeCell="B35" sqref="B35:N48"/>
    </sheetView>
  </sheetViews>
  <sheetFormatPr defaultRowHeight="15" x14ac:dyDescent="0.25"/>
  <cols>
    <col min="2" max="14" width="12.7109375" customWidth="1"/>
    <col min="15" max="25" width="10.7109375" customWidth="1"/>
  </cols>
  <sheetData>
    <row r="2" spans="2:25" ht="50.1" customHeight="1" x14ac:dyDescent="0.25">
      <c r="B2" s="406" t="str">
        <f>IF('1.StrTytułowa'!E9&lt;&gt;"",'1.StrTytułowa'!E9,"")</f>
        <v/>
      </c>
      <c r="C2" s="406"/>
      <c r="D2" s="406"/>
      <c r="E2" s="406" t="str">
        <f>IF('1.StrTytułowa'!E7&lt;&gt;"",'1.StrTytułowa'!E7,"")</f>
        <v>Kompleksowa termomodernizacja strażnic Państwowej Straży Pożarnej województwa łódzkiego – etap IV</v>
      </c>
      <c r="F2" s="406"/>
      <c r="G2" s="406"/>
      <c r="H2" s="406"/>
      <c r="I2" s="406"/>
      <c r="J2" s="406"/>
      <c r="K2" s="406"/>
      <c r="L2" s="406"/>
      <c r="M2" s="406"/>
      <c r="N2" s="406"/>
      <c r="O2" s="329" t="s">
        <v>281</v>
      </c>
      <c r="P2" s="329"/>
      <c r="Q2" s="329"/>
      <c r="R2" s="329"/>
      <c r="S2" s="329"/>
      <c r="T2" s="329"/>
      <c r="U2" s="329"/>
      <c r="V2" s="329"/>
      <c r="W2" s="329"/>
      <c r="X2" s="329"/>
      <c r="Y2" s="329"/>
    </row>
    <row r="3" spans="2:25" ht="62.25" customHeight="1" x14ac:dyDescent="0.25">
      <c r="B3" s="407" t="s">
        <v>221</v>
      </c>
      <c r="C3" s="408"/>
      <c r="D3" s="408"/>
      <c r="E3" s="408"/>
      <c r="F3" s="408"/>
      <c r="G3" s="408"/>
      <c r="H3" s="408"/>
      <c r="I3" s="408"/>
      <c r="J3" s="408"/>
      <c r="K3" s="408"/>
      <c r="L3" s="408"/>
      <c r="M3" s="408"/>
      <c r="N3" s="408"/>
      <c r="O3" s="329"/>
      <c r="P3" s="329"/>
      <c r="Q3" s="329"/>
      <c r="R3" s="329"/>
      <c r="S3" s="329"/>
      <c r="T3" s="329"/>
      <c r="U3" s="329"/>
      <c r="V3" s="329"/>
      <c r="W3" s="329"/>
      <c r="X3" s="329"/>
      <c r="Y3" s="329"/>
    </row>
    <row r="4" spans="2:25" ht="39.950000000000003" customHeight="1" x14ac:dyDescent="0.25">
      <c r="B4" s="409" t="s">
        <v>242</v>
      </c>
      <c r="C4" s="409"/>
      <c r="D4" s="409"/>
      <c r="E4" s="409"/>
      <c r="F4" s="409"/>
      <c r="G4" s="409"/>
      <c r="H4" s="409"/>
      <c r="I4" s="409"/>
      <c r="J4" s="409"/>
      <c r="K4" s="409"/>
      <c r="L4" s="409"/>
      <c r="M4" s="409"/>
      <c r="N4" s="409"/>
      <c r="O4" s="329"/>
      <c r="P4" s="329"/>
      <c r="Q4" s="329"/>
      <c r="R4" s="329"/>
      <c r="S4" s="329"/>
      <c r="T4" s="329"/>
      <c r="U4" s="329"/>
      <c r="V4" s="329"/>
      <c r="W4" s="329"/>
      <c r="X4" s="329"/>
      <c r="Y4" s="329"/>
    </row>
    <row r="5" spans="2:25" ht="24.95" customHeight="1" x14ac:dyDescent="0.25">
      <c r="B5" s="410" t="s">
        <v>413</v>
      </c>
      <c r="C5" s="410"/>
      <c r="D5" s="410"/>
      <c r="E5" s="410"/>
      <c r="F5" s="410"/>
      <c r="G5" s="410"/>
      <c r="H5" s="410"/>
      <c r="I5" s="410"/>
      <c r="J5" s="410"/>
      <c r="K5" s="410"/>
      <c r="L5" s="410"/>
      <c r="M5" s="410"/>
      <c r="N5" s="410"/>
      <c r="O5" s="329"/>
      <c r="P5" s="329"/>
      <c r="Q5" s="329"/>
      <c r="R5" s="329"/>
      <c r="S5" s="329"/>
      <c r="T5" s="329"/>
      <c r="U5" s="329"/>
      <c r="V5" s="329"/>
      <c r="W5" s="329"/>
      <c r="X5" s="329"/>
      <c r="Y5" s="329"/>
    </row>
    <row r="6" spans="2:25" ht="24.95" customHeight="1" x14ac:dyDescent="0.25">
      <c r="B6" s="410"/>
      <c r="C6" s="410"/>
      <c r="D6" s="410"/>
      <c r="E6" s="410"/>
      <c r="F6" s="410"/>
      <c r="G6" s="410"/>
      <c r="H6" s="410"/>
      <c r="I6" s="410"/>
      <c r="J6" s="410"/>
      <c r="K6" s="410"/>
      <c r="L6" s="410"/>
      <c r="M6" s="410"/>
      <c r="N6" s="410"/>
      <c r="O6" s="329"/>
      <c r="P6" s="329"/>
      <c r="Q6" s="329"/>
      <c r="R6" s="329"/>
      <c r="S6" s="329"/>
      <c r="T6" s="329"/>
      <c r="U6" s="329"/>
      <c r="V6" s="329"/>
      <c r="W6" s="329"/>
      <c r="X6" s="329"/>
      <c r="Y6" s="329"/>
    </row>
    <row r="7" spans="2:25" ht="24.95" customHeight="1" x14ac:dyDescent="0.25">
      <c r="B7" s="410"/>
      <c r="C7" s="410"/>
      <c r="D7" s="410"/>
      <c r="E7" s="410"/>
      <c r="F7" s="410"/>
      <c r="G7" s="410"/>
      <c r="H7" s="410"/>
      <c r="I7" s="410"/>
      <c r="J7" s="410"/>
      <c r="K7" s="410"/>
      <c r="L7" s="410"/>
      <c r="M7" s="410"/>
      <c r="N7" s="410"/>
      <c r="O7" s="329"/>
      <c r="P7" s="329"/>
      <c r="Q7" s="329"/>
      <c r="R7" s="329"/>
      <c r="S7" s="329"/>
      <c r="T7" s="329"/>
      <c r="U7" s="329"/>
      <c r="V7" s="329"/>
      <c r="W7" s="329"/>
      <c r="X7" s="329"/>
      <c r="Y7" s="329"/>
    </row>
    <row r="8" spans="2:25" ht="24.95" customHeight="1" x14ac:dyDescent="0.25">
      <c r="B8" s="410"/>
      <c r="C8" s="410"/>
      <c r="D8" s="410"/>
      <c r="E8" s="410"/>
      <c r="F8" s="410"/>
      <c r="G8" s="410"/>
      <c r="H8" s="410"/>
      <c r="I8" s="410"/>
      <c r="J8" s="410"/>
      <c r="K8" s="410"/>
      <c r="L8" s="410"/>
      <c r="M8" s="410"/>
      <c r="N8" s="410"/>
      <c r="O8" s="329"/>
      <c r="P8" s="329"/>
      <c r="Q8" s="329"/>
      <c r="R8" s="329"/>
      <c r="S8" s="329"/>
      <c r="T8" s="329"/>
      <c r="U8" s="329"/>
      <c r="V8" s="329"/>
      <c r="W8" s="329"/>
      <c r="X8" s="329"/>
      <c r="Y8" s="329"/>
    </row>
    <row r="9" spans="2:25" ht="24.95" customHeight="1" x14ac:dyDescent="0.25">
      <c r="B9" s="410"/>
      <c r="C9" s="410"/>
      <c r="D9" s="410"/>
      <c r="E9" s="410"/>
      <c r="F9" s="410"/>
      <c r="G9" s="410"/>
      <c r="H9" s="410"/>
      <c r="I9" s="410"/>
      <c r="J9" s="410"/>
      <c r="K9" s="410"/>
      <c r="L9" s="410"/>
      <c r="M9" s="410"/>
      <c r="N9" s="410"/>
      <c r="O9" s="329"/>
      <c r="P9" s="329"/>
      <c r="Q9" s="329"/>
      <c r="R9" s="329"/>
      <c r="S9" s="329"/>
      <c r="T9" s="329"/>
      <c r="U9" s="329"/>
      <c r="V9" s="329"/>
      <c r="W9" s="329"/>
      <c r="X9" s="329"/>
      <c r="Y9" s="329"/>
    </row>
    <row r="10" spans="2:25" ht="24.95" customHeight="1" x14ac:dyDescent="0.25">
      <c r="B10" s="410"/>
      <c r="C10" s="410"/>
      <c r="D10" s="410"/>
      <c r="E10" s="410"/>
      <c r="F10" s="410"/>
      <c r="G10" s="410"/>
      <c r="H10" s="410"/>
      <c r="I10" s="410"/>
      <c r="J10" s="410"/>
      <c r="K10" s="410"/>
      <c r="L10" s="410"/>
      <c r="M10" s="410"/>
      <c r="N10" s="410"/>
      <c r="O10" s="329"/>
      <c r="P10" s="329"/>
      <c r="Q10" s="329"/>
      <c r="R10" s="329"/>
      <c r="S10" s="329"/>
      <c r="T10" s="329"/>
      <c r="U10" s="329"/>
      <c r="V10" s="329"/>
      <c r="W10" s="329"/>
      <c r="X10" s="329"/>
      <c r="Y10" s="329"/>
    </row>
    <row r="11" spans="2:25" ht="24.95" customHeight="1" x14ac:dyDescent="0.25">
      <c r="B11" s="410"/>
      <c r="C11" s="410"/>
      <c r="D11" s="410"/>
      <c r="E11" s="410"/>
      <c r="F11" s="410"/>
      <c r="G11" s="410"/>
      <c r="H11" s="410"/>
      <c r="I11" s="410"/>
      <c r="J11" s="410"/>
      <c r="K11" s="410"/>
      <c r="L11" s="410"/>
      <c r="M11" s="410"/>
      <c r="N11" s="410"/>
      <c r="O11" s="329"/>
      <c r="P11" s="329"/>
      <c r="Q11" s="329"/>
      <c r="R11" s="329"/>
      <c r="S11" s="329"/>
      <c r="T11" s="329"/>
      <c r="U11" s="329"/>
      <c r="V11" s="329"/>
      <c r="W11" s="329"/>
      <c r="X11" s="329"/>
      <c r="Y11" s="329"/>
    </row>
    <row r="12" spans="2:25" ht="24.95" customHeight="1" x14ac:dyDescent="0.25">
      <c r="B12" s="410"/>
      <c r="C12" s="410"/>
      <c r="D12" s="410"/>
      <c r="E12" s="410"/>
      <c r="F12" s="410"/>
      <c r="G12" s="410"/>
      <c r="H12" s="410"/>
      <c r="I12" s="410"/>
      <c r="J12" s="410"/>
      <c r="K12" s="410"/>
      <c r="L12" s="410"/>
      <c r="M12" s="410"/>
      <c r="N12" s="410"/>
      <c r="O12" s="329"/>
      <c r="P12" s="329"/>
      <c r="Q12" s="329"/>
      <c r="R12" s="329"/>
      <c r="S12" s="329"/>
      <c r="T12" s="329"/>
      <c r="U12" s="329"/>
      <c r="V12" s="329"/>
      <c r="W12" s="329"/>
      <c r="X12" s="329"/>
      <c r="Y12" s="329"/>
    </row>
    <row r="13" spans="2:25" ht="24.95" customHeight="1" x14ac:dyDescent="0.25">
      <c r="B13" s="410"/>
      <c r="C13" s="410"/>
      <c r="D13" s="410"/>
      <c r="E13" s="410"/>
      <c r="F13" s="410"/>
      <c r="G13" s="410"/>
      <c r="H13" s="410"/>
      <c r="I13" s="410"/>
      <c r="J13" s="410"/>
      <c r="K13" s="410"/>
      <c r="L13" s="410"/>
      <c r="M13" s="410"/>
      <c r="N13" s="410"/>
      <c r="O13" s="329"/>
      <c r="P13" s="329"/>
      <c r="Q13" s="329"/>
      <c r="R13" s="329"/>
      <c r="S13" s="329"/>
      <c r="T13" s="329"/>
      <c r="U13" s="329"/>
      <c r="V13" s="329"/>
      <c r="W13" s="329"/>
      <c r="X13" s="329"/>
      <c r="Y13" s="329"/>
    </row>
    <row r="14" spans="2:25" ht="24.95" customHeight="1" x14ac:dyDescent="0.25">
      <c r="B14" s="410"/>
      <c r="C14" s="410"/>
      <c r="D14" s="410"/>
      <c r="E14" s="410"/>
      <c r="F14" s="410"/>
      <c r="G14" s="410"/>
      <c r="H14" s="410"/>
      <c r="I14" s="410"/>
      <c r="J14" s="410"/>
      <c r="K14" s="410"/>
      <c r="L14" s="410"/>
      <c r="M14" s="410"/>
      <c r="N14" s="410"/>
      <c r="O14" s="329"/>
      <c r="P14" s="329"/>
      <c r="Q14" s="329"/>
      <c r="R14" s="329"/>
      <c r="S14" s="329"/>
      <c r="T14" s="329"/>
      <c r="U14" s="329"/>
      <c r="V14" s="329"/>
      <c r="W14" s="329"/>
      <c r="X14" s="329"/>
      <c r="Y14" s="329"/>
    </row>
    <row r="15" spans="2:25" ht="24.95" customHeight="1" x14ac:dyDescent="0.25">
      <c r="B15" s="410"/>
      <c r="C15" s="410"/>
      <c r="D15" s="410"/>
      <c r="E15" s="410"/>
      <c r="F15" s="410"/>
      <c r="G15" s="410"/>
      <c r="H15" s="410"/>
      <c r="I15" s="410"/>
      <c r="J15" s="410"/>
      <c r="K15" s="410"/>
      <c r="L15" s="410"/>
      <c r="M15" s="410"/>
      <c r="N15" s="410"/>
      <c r="O15" s="329"/>
      <c r="P15" s="329"/>
      <c r="Q15" s="329"/>
      <c r="R15" s="329"/>
      <c r="S15" s="329"/>
      <c r="T15" s="329"/>
      <c r="U15" s="329"/>
      <c r="V15" s="329"/>
      <c r="W15" s="329"/>
      <c r="X15" s="329"/>
      <c r="Y15" s="329"/>
    </row>
    <row r="16" spans="2:25" ht="24.95" customHeight="1" x14ac:dyDescent="0.25">
      <c r="B16" s="410"/>
      <c r="C16" s="410"/>
      <c r="D16" s="410"/>
      <c r="E16" s="410"/>
      <c r="F16" s="410"/>
      <c r="G16" s="410"/>
      <c r="H16" s="410"/>
      <c r="I16" s="410"/>
      <c r="J16" s="410"/>
      <c r="K16" s="410"/>
      <c r="L16" s="410"/>
      <c r="M16" s="410"/>
      <c r="N16" s="410"/>
      <c r="O16" s="329"/>
      <c r="P16" s="329"/>
      <c r="Q16" s="329"/>
      <c r="R16" s="329"/>
      <c r="S16" s="329"/>
      <c r="T16" s="329"/>
      <c r="U16" s="329"/>
      <c r="V16" s="329"/>
      <c r="W16" s="329"/>
      <c r="X16" s="329"/>
      <c r="Y16" s="329"/>
    </row>
    <row r="17" spans="2:25" ht="24.95" customHeight="1" x14ac:dyDescent="0.25">
      <c r="B17" s="410"/>
      <c r="C17" s="410"/>
      <c r="D17" s="410"/>
      <c r="E17" s="410"/>
      <c r="F17" s="410"/>
      <c r="G17" s="410"/>
      <c r="H17" s="410"/>
      <c r="I17" s="410"/>
      <c r="J17" s="410"/>
      <c r="K17" s="410"/>
      <c r="L17" s="410"/>
      <c r="M17" s="410"/>
      <c r="N17" s="410"/>
      <c r="O17" s="329"/>
      <c r="P17" s="329"/>
      <c r="Q17" s="329"/>
      <c r="R17" s="329"/>
      <c r="S17" s="329"/>
      <c r="T17" s="329"/>
      <c r="U17" s="329"/>
      <c r="V17" s="329"/>
      <c r="W17" s="329"/>
      <c r="X17" s="329"/>
      <c r="Y17" s="329"/>
    </row>
    <row r="18" spans="2:25" ht="24.95" customHeight="1" x14ac:dyDescent="0.25">
      <c r="B18" s="410"/>
      <c r="C18" s="410"/>
      <c r="D18" s="410"/>
      <c r="E18" s="410"/>
      <c r="F18" s="410"/>
      <c r="G18" s="410"/>
      <c r="H18" s="410"/>
      <c r="I18" s="410"/>
      <c r="J18" s="410"/>
      <c r="K18" s="410"/>
      <c r="L18" s="410"/>
      <c r="M18" s="410"/>
      <c r="N18" s="410"/>
      <c r="O18" s="329"/>
      <c r="P18" s="329"/>
      <c r="Q18" s="329"/>
      <c r="R18" s="329"/>
      <c r="S18" s="329"/>
      <c r="T18" s="329"/>
      <c r="U18" s="329"/>
      <c r="V18" s="329"/>
      <c r="W18" s="329"/>
      <c r="X18" s="329"/>
      <c r="Y18" s="329"/>
    </row>
    <row r="19" spans="2:25" ht="39.950000000000003" customHeight="1" x14ac:dyDescent="0.25">
      <c r="B19" s="409" t="s">
        <v>243</v>
      </c>
      <c r="C19" s="409"/>
      <c r="D19" s="409"/>
      <c r="E19" s="409"/>
      <c r="F19" s="409"/>
      <c r="G19" s="409"/>
      <c r="H19" s="409"/>
      <c r="I19" s="409"/>
      <c r="J19" s="409"/>
      <c r="K19" s="409"/>
      <c r="L19" s="409"/>
      <c r="M19" s="409"/>
      <c r="N19" s="409"/>
      <c r="O19" s="329"/>
      <c r="P19" s="329"/>
      <c r="Q19" s="329"/>
      <c r="R19" s="329"/>
      <c r="S19" s="329"/>
      <c r="T19" s="329"/>
      <c r="U19" s="329"/>
      <c r="V19" s="329"/>
      <c r="W19" s="329"/>
      <c r="X19" s="329"/>
      <c r="Y19" s="329"/>
    </row>
    <row r="20" spans="2:25" ht="24.95" customHeight="1" x14ac:dyDescent="0.25">
      <c r="B20" s="410" t="s">
        <v>414</v>
      </c>
      <c r="C20" s="410"/>
      <c r="D20" s="410"/>
      <c r="E20" s="410"/>
      <c r="F20" s="410"/>
      <c r="G20" s="410"/>
      <c r="H20" s="410"/>
      <c r="I20" s="410"/>
      <c r="J20" s="410"/>
      <c r="K20" s="410"/>
      <c r="L20" s="410"/>
      <c r="M20" s="410"/>
      <c r="N20" s="410"/>
      <c r="O20" s="329"/>
      <c r="P20" s="329"/>
      <c r="Q20" s="329"/>
      <c r="R20" s="329"/>
      <c r="S20" s="329"/>
      <c r="T20" s="329"/>
      <c r="U20" s="329"/>
      <c r="V20" s="329"/>
      <c r="W20" s="329"/>
      <c r="X20" s="329"/>
      <c r="Y20" s="329"/>
    </row>
    <row r="21" spans="2:25" ht="24.95" customHeight="1" x14ac:dyDescent="0.25">
      <c r="B21" s="410"/>
      <c r="C21" s="410"/>
      <c r="D21" s="410"/>
      <c r="E21" s="410"/>
      <c r="F21" s="410"/>
      <c r="G21" s="410"/>
      <c r="H21" s="410"/>
      <c r="I21" s="410"/>
      <c r="J21" s="410"/>
      <c r="K21" s="410"/>
      <c r="L21" s="410"/>
      <c r="M21" s="410"/>
      <c r="N21" s="410"/>
      <c r="O21" s="329"/>
      <c r="P21" s="329"/>
      <c r="Q21" s="329"/>
      <c r="R21" s="329"/>
      <c r="S21" s="329"/>
      <c r="T21" s="329"/>
      <c r="U21" s="329"/>
      <c r="V21" s="329"/>
      <c r="W21" s="329"/>
      <c r="X21" s="329"/>
      <c r="Y21" s="329"/>
    </row>
    <row r="22" spans="2:25" ht="24.95" customHeight="1" x14ac:dyDescent="0.25">
      <c r="B22" s="410"/>
      <c r="C22" s="410"/>
      <c r="D22" s="410"/>
      <c r="E22" s="410"/>
      <c r="F22" s="410"/>
      <c r="G22" s="410"/>
      <c r="H22" s="410"/>
      <c r="I22" s="410"/>
      <c r="J22" s="410"/>
      <c r="K22" s="410"/>
      <c r="L22" s="410"/>
      <c r="M22" s="410"/>
      <c r="N22" s="410"/>
      <c r="O22" s="329"/>
      <c r="P22" s="329"/>
      <c r="Q22" s="329"/>
      <c r="R22" s="329"/>
      <c r="S22" s="329"/>
      <c r="T22" s="329"/>
      <c r="U22" s="329"/>
      <c r="V22" s="329"/>
      <c r="W22" s="329"/>
      <c r="X22" s="329"/>
      <c r="Y22" s="329"/>
    </row>
    <row r="23" spans="2:25" ht="24.95" customHeight="1" x14ac:dyDescent="0.25">
      <c r="B23" s="410"/>
      <c r="C23" s="410"/>
      <c r="D23" s="410"/>
      <c r="E23" s="410"/>
      <c r="F23" s="410"/>
      <c r="G23" s="410"/>
      <c r="H23" s="410"/>
      <c r="I23" s="410"/>
      <c r="J23" s="410"/>
      <c r="K23" s="410"/>
      <c r="L23" s="410"/>
      <c r="M23" s="410"/>
      <c r="N23" s="410"/>
      <c r="O23" s="329"/>
      <c r="P23" s="329"/>
      <c r="Q23" s="329"/>
      <c r="R23" s="329"/>
      <c r="S23" s="329"/>
      <c r="T23" s="329"/>
      <c r="U23" s="329"/>
      <c r="V23" s="329"/>
      <c r="W23" s="329"/>
      <c r="X23" s="329"/>
      <c r="Y23" s="329"/>
    </row>
    <row r="24" spans="2:25" ht="24.95" customHeight="1" x14ac:dyDescent="0.25">
      <c r="B24" s="410"/>
      <c r="C24" s="410"/>
      <c r="D24" s="410"/>
      <c r="E24" s="410"/>
      <c r="F24" s="410"/>
      <c r="G24" s="410"/>
      <c r="H24" s="410"/>
      <c r="I24" s="410"/>
      <c r="J24" s="410"/>
      <c r="K24" s="410"/>
      <c r="L24" s="410"/>
      <c r="M24" s="410"/>
      <c r="N24" s="410"/>
      <c r="O24" s="329"/>
      <c r="P24" s="329"/>
      <c r="Q24" s="329"/>
      <c r="R24" s="329"/>
      <c r="S24" s="329"/>
      <c r="T24" s="329"/>
      <c r="U24" s="329"/>
      <c r="V24" s="329"/>
      <c r="W24" s="329"/>
      <c r="X24" s="329"/>
      <c r="Y24" s="329"/>
    </row>
    <row r="25" spans="2:25" ht="24.95" customHeight="1" x14ac:dyDescent="0.25">
      <c r="B25" s="410"/>
      <c r="C25" s="410"/>
      <c r="D25" s="410"/>
      <c r="E25" s="410"/>
      <c r="F25" s="410"/>
      <c r="G25" s="410"/>
      <c r="H25" s="410"/>
      <c r="I25" s="410"/>
      <c r="J25" s="410"/>
      <c r="K25" s="410"/>
      <c r="L25" s="410"/>
      <c r="M25" s="410"/>
      <c r="N25" s="410"/>
      <c r="O25" s="329"/>
      <c r="P25" s="329"/>
      <c r="Q25" s="329"/>
      <c r="R25" s="329"/>
      <c r="S25" s="329"/>
      <c r="T25" s="329"/>
      <c r="U25" s="329"/>
      <c r="V25" s="329"/>
      <c r="W25" s="329"/>
      <c r="X25" s="329"/>
      <c r="Y25" s="329"/>
    </row>
    <row r="26" spans="2:25" ht="24.95" customHeight="1" x14ac:dyDescent="0.25">
      <c r="B26" s="410"/>
      <c r="C26" s="410"/>
      <c r="D26" s="410"/>
      <c r="E26" s="410"/>
      <c r="F26" s="410"/>
      <c r="G26" s="410"/>
      <c r="H26" s="410"/>
      <c r="I26" s="410"/>
      <c r="J26" s="410"/>
      <c r="K26" s="410"/>
      <c r="L26" s="410"/>
      <c r="M26" s="410"/>
      <c r="N26" s="410"/>
      <c r="O26" s="329"/>
      <c r="P26" s="329"/>
      <c r="Q26" s="329"/>
      <c r="R26" s="329"/>
      <c r="S26" s="329"/>
      <c r="T26" s="329"/>
      <c r="U26" s="329"/>
      <c r="V26" s="329"/>
      <c r="W26" s="329"/>
      <c r="X26" s="329"/>
      <c r="Y26" s="329"/>
    </row>
    <row r="27" spans="2:25" ht="24.95" customHeight="1" x14ac:dyDescent="0.25">
      <c r="B27" s="410"/>
      <c r="C27" s="410"/>
      <c r="D27" s="410"/>
      <c r="E27" s="410"/>
      <c r="F27" s="410"/>
      <c r="G27" s="410"/>
      <c r="H27" s="410"/>
      <c r="I27" s="410"/>
      <c r="J27" s="410"/>
      <c r="K27" s="410"/>
      <c r="L27" s="410"/>
      <c r="M27" s="410"/>
      <c r="N27" s="410"/>
      <c r="O27" s="329"/>
      <c r="P27" s="329"/>
      <c r="Q27" s="329"/>
      <c r="R27" s="329"/>
      <c r="S27" s="329"/>
      <c r="T27" s="329"/>
      <c r="U27" s="329"/>
      <c r="V27" s="329"/>
      <c r="W27" s="329"/>
      <c r="X27" s="329"/>
      <c r="Y27" s="329"/>
    </row>
    <row r="28" spans="2:25" ht="24.95" customHeight="1" x14ac:dyDescent="0.25">
      <c r="B28" s="410"/>
      <c r="C28" s="410"/>
      <c r="D28" s="410"/>
      <c r="E28" s="410"/>
      <c r="F28" s="410"/>
      <c r="G28" s="410"/>
      <c r="H28" s="410"/>
      <c r="I28" s="410"/>
      <c r="J28" s="410"/>
      <c r="K28" s="410"/>
      <c r="L28" s="410"/>
      <c r="M28" s="410"/>
      <c r="N28" s="410"/>
      <c r="O28" s="329"/>
      <c r="P28" s="329"/>
      <c r="Q28" s="329"/>
      <c r="R28" s="329"/>
      <c r="S28" s="329"/>
      <c r="T28" s="329"/>
      <c r="U28" s="329"/>
      <c r="V28" s="329"/>
      <c r="W28" s="329"/>
      <c r="X28" s="329"/>
      <c r="Y28" s="329"/>
    </row>
    <row r="29" spans="2:25" ht="24.95" customHeight="1" x14ac:dyDescent="0.25">
      <c r="B29" s="410"/>
      <c r="C29" s="410"/>
      <c r="D29" s="410"/>
      <c r="E29" s="410"/>
      <c r="F29" s="410"/>
      <c r="G29" s="410"/>
      <c r="H29" s="410"/>
      <c r="I29" s="410"/>
      <c r="J29" s="410"/>
      <c r="K29" s="410"/>
      <c r="L29" s="410"/>
      <c r="M29" s="410"/>
      <c r="N29" s="410"/>
      <c r="O29" s="329"/>
      <c r="P29" s="329"/>
      <c r="Q29" s="329"/>
      <c r="R29" s="329"/>
      <c r="S29" s="329"/>
      <c r="T29" s="329"/>
      <c r="U29" s="329"/>
      <c r="V29" s="329"/>
      <c r="W29" s="329"/>
      <c r="X29" s="329"/>
      <c r="Y29" s="329"/>
    </row>
    <row r="30" spans="2:25" ht="24.95" customHeight="1" x14ac:dyDescent="0.25">
      <c r="B30" s="410"/>
      <c r="C30" s="410"/>
      <c r="D30" s="410"/>
      <c r="E30" s="410"/>
      <c r="F30" s="410"/>
      <c r="G30" s="410"/>
      <c r="H30" s="410"/>
      <c r="I30" s="410"/>
      <c r="J30" s="410"/>
      <c r="K30" s="410"/>
      <c r="L30" s="410"/>
      <c r="M30" s="410"/>
      <c r="N30" s="410"/>
      <c r="O30" s="329"/>
      <c r="P30" s="329"/>
      <c r="Q30" s="329"/>
      <c r="R30" s="329"/>
      <c r="S30" s="329"/>
      <c r="T30" s="329"/>
      <c r="U30" s="329"/>
      <c r="V30" s="329"/>
      <c r="W30" s="329"/>
      <c r="X30" s="329"/>
      <c r="Y30" s="329"/>
    </row>
    <row r="31" spans="2:25" ht="24.95" customHeight="1" x14ac:dyDescent="0.25">
      <c r="B31" s="410"/>
      <c r="C31" s="410"/>
      <c r="D31" s="410"/>
      <c r="E31" s="410"/>
      <c r="F31" s="410"/>
      <c r="G31" s="410"/>
      <c r="H31" s="410"/>
      <c r="I31" s="410"/>
      <c r="J31" s="410"/>
      <c r="K31" s="410"/>
      <c r="L31" s="410"/>
      <c r="M31" s="410"/>
      <c r="N31" s="410"/>
      <c r="O31" s="329"/>
      <c r="P31" s="329"/>
      <c r="Q31" s="329"/>
      <c r="R31" s="329"/>
      <c r="S31" s="329"/>
      <c r="T31" s="329"/>
      <c r="U31" s="329"/>
      <c r="V31" s="329"/>
      <c r="W31" s="329"/>
      <c r="X31" s="329"/>
      <c r="Y31" s="329"/>
    </row>
    <row r="32" spans="2:25" ht="24.95" customHeight="1" x14ac:dyDescent="0.25">
      <c r="B32" s="410"/>
      <c r="C32" s="410"/>
      <c r="D32" s="410"/>
      <c r="E32" s="410"/>
      <c r="F32" s="410"/>
      <c r="G32" s="410"/>
      <c r="H32" s="410"/>
      <c r="I32" s="410"/>
      <c r="J32" s="410"/>
      <c r="K32" s="410"/>
      <c r="L32" s="410"/>
      <c r="M32" s="410"/>
      <c r="N32" s="410"/>
      <c r="O32" s="329"/>
      <c r="P32" s="329"/>
      <c r="Q32" s="329"/>
      <c r="R32" s="329"/>
      <c r="S32" s="329"/>
      <c r="T32" s="329"/>
      <c r="U32" s="329"/>
      <c r="V32" s="329"/>
      <c r="W32" s="329"/>
      <c r="X32" s="329"/>
      <c r="Y32" s="329"/>
    </row>
    <row r="33" spans="2:25" ht="24.95" customHeight="1" x14ac:dyDescent="0.25">
      <c r="B33" s="410"/>
      <c r="C33" s="410"/>
      <c r="D33" s="410"/>
      <c r="E33" s="410"/>
      <c r="F33" s="410"/>
      <c r="G33" s="410"/>
      <c r="H33" s="410"/>
      <c r="I33" s="410"/>
      <c r="J33" s="410"/>
      <c r="K33" s="410"/>
      <c r="L33" s="410"/>
      <c r="M33" s="410"/>
      <c r="N33" s="410"/>
      <c r="O33" s="329"/>
      <c r="P33" s="329"/>
      <c r="Q33" s="329"/>
      <c r="R33" s="329"/>
      <c r="S33" s="329"/>
      <c r="T33" s="329"/>
      <c r="U33" s="329"/>
      <c r="V33" s="329"/>
      <c r="W33" s="329"/>
      <c r="X33" s="329"/>
      <c r="Y33" s="329"/>
    </row>
    <row r="34" spans="2:25" ht="39.950000000000003" customHeight="1" x14ac:dyDescent="0.25">
      <c r="B34" s="409" t="s">
        <v>244</v>
      </c>
      <c r="C34" s="409"/>
      <c r="D34" s="409"/>
      <c r="E34" s="409"/>
      <c r="F34" s="409"/>
      <c r="G34" s="409"/>
      <c r="H34" s="409"/>
      <c r="I34" s="409"/>
      <c r="J34" s="409"/>
      <c r="K34" s="409"/>
      <c r="L34" s="409"/>
      <c r="M34" s="409"/>
      <c r="N34" s="409"/>
    </row>
    <row r="35" spans="2:25" ht="24.95" customHeight="1" x14ac:dyDescent="0.25">
      <c r="B35" s="410" t="s">
        <v>415</v>
      </c>
      <c r="C35" s="410"/>
      <c r="D35" s="410"/>
      <c r="E35" s="410"/>
      <c r="F35" s="410"/>
      <c r="G35" s="410"/>
      <c r="H35" s="410"/>
      <c r="I35" s="410"/>
      <c r="J35" s="410"/>
      <c r="K35" s="410"/>
      <c r="L35" s="410"/>
      <c r="M35" s="410"/>
      <c r="N35" s="410"/>
    </row>
    <row r="36" spans="2:25" ht="24.95" customHeight="1" x14ac:dyDescent="0.25">
      <c r="B36" s="410"/>
      <c r="C36" s="410"/>
      <c r="D36" s="410"/>
      <c r="E36" s="410"/>
      <c r="F36" s="410"/>
      <c r="G36" s="410"/>
      <c r="H36" s="410"/>
      <c r="I36" s="410"/>
      <c r="J36" s="410"/>
      <c r="K36" s="410"/>
      <c r="L36" s="410"/>
      <c r="M36" s="410"/>
      <c r="N36" s="410"/>
    </row>
    <row r="37" spans="2:25" ht="24.95" customHeight="1" x14ac:dyDescent="0.25">
      <c r="B37" s="410"/>
      <c r="C37" s="410"/>
      <c r="D37" s="410"/>
      <c r="E37" s="410"/>
      <c r="F37" s="410"/>
      <c r="G37" s="410"/>
      <c r="H37" s="410"/>
      <c r="I37" s="410"/>
      <c r="J37" s="410"/>
      <c r="K37" s="410"/>
      <c r="L37" s="410"/>
      <c r="M37" s="410"/>
      <c r="N37" s="410"/>
    </row>
    <row r="38" spans="2:25" ht="24.95" customHeight="1" x14ac:dyDescent="0.25">
      <c r="B38" s="410"/>
      <c r="C38" s="410"/>
      <c r="D38" s="410"/>
      <c r="E38" s="410"/>
      <c r="F38" s="410"/>
      <c r="G38" s="410"/>
      <c r="H38" s="410"/>
      <c r="I38" s="410"/>
      <c r="J38" s="410"/>
      <c r="K38" s="410"/>
      <c r="L38" s="410"/>
      <c r="M38" s="410"/>
      <c r="N38" s="410"/>
    </row>
    <row r="39" spans="2:25" ht="24.95" customHeight="1" x14ac:dyDescent="0.25">
      <c r="B39" s="410"/>
      <c r="C39" s="410"/>
      <c r="D39" s="410"/>
      <c r="E39" s="410"/>
      <c r="F39" s="410"/>
      <c r="G39" s="410"/>
      <c r="H39" s="410"/>
      <c r="I39" s="410"/>
      <c r="J39" s="410"/>
      <c r="K39" s="410"/>
      <c r="L39" s="410"/>
      <c r="M39" s="410"/>
      <c r="N39" s="410"/>
    </row>
    <row r="40" spans="2:25" ht="24.95" customHeight="1" x14ac:dyDescent="0.25">
      <c r="B40" s="410"/>
      <c r="C40" s="410"/>
      <c r="D40" s="410"/>
      <c r="E40" s="410"/>
      <c r="F40" s="410"/>
      <c r="G40" s="410"/>
      <c r="H40" s="410"/>
      <c r="I40" s="410"/>
      <c r="J40" s="410"/>
      <c r="K40" s="410"/>
      <c r="L40" s="410"/>
      <c r="M40" s="410"/>
      <c r="N40" s="410"/>
    </row>
    <row r="41" spans="2:25" ht="24.95" customHeight="1" x14ac:dyDescent="0.25">
      <c r="B41" s="410"/>
      <c r="C41" s="410"/>
      <c r="D41" s="410"/>
      <c r="E41" s="410"/>
      <c r="F41" s="410"/>
      <c r="G41" s="410"/>
      <c r="H41" s="410"/>
      <c r="I41" s="410"/>
      <c r="J41" s="410"/>
      <c r="K41" s="410"/>
      <c r="L41" s="410"/>
      <c r="M41" s="410"/>
      <c r="N41" s="410"/>
    </row>
    <row r="42" spans="2:25" ht="24.95" customHeight="1" x14ac:dyDescent="0.25">
      <c r="B42" s="410"/>
      <c r="C42" s="410"/>
      <c r="D42" s="410"/>
      <c r="E42" s="410"/>
      <c r="F42" s="410"/>
      <c r="G42" s="410"/>
      <c r="H42" s="410"/>
      <c r="I42" s="410"/>
      <c r="J42" s="410"/>
      <c r="K42" s="410"/>
      <c r="L42" s="410"/>
      <c r="M42" s="410"/>
      <c r="N42" s="410"/>
    </row>
    <row r="43" spans="2:25" ht="24.95" customHeight="1" x14ac:dyDescent="0.25">
      <c r="B43" s="410"/>
      <c r="C43" s="410"/>
      <c r="D43" s="410"/>
      <c r="E43" s="410"/>
      <c r="F43" s="410"/>
      <c r="G43" s="410"/>
      <c r="H43" s="410"/>
      <c r="I43" s="410"/>
      <c r="J43" s="410"/>
      <c r="K43" s="410"/>
      <c r="L43" s="410"/>
      <c r="M43" s="410"/>
      <c r="N43" s="410"/>
    </row>
    <row r="44" spans="2:25" ht="24.95" customHeight="1" x14ac:dyDescent="0.25">
      <c r="B44" s="410"/>
      <c r="C44" s="410"/>
      <c r="D44" s="410"/>
      <c r="E44" s="410"/>
      <c r="F44" s="410"/>
      <c r="G44" s="410"/>
      <c r="H44" s="410"/>
      <c r="I44" s="410"/>
      <c r="J44" s="410"/>
      <c r="K44" s="410"/>
      <c r="L44" s="410"/>
      <c r="M44" s="410"/>
      <c r="N44" s="410"/>
    </row>
    <row r="45" spans="2:25" ht="24.95" customHeight="1" x14ac:dyDescent="0.25">
      <c r="B45" s="410"/>
      <c r="C45" s="410"/>
      <c r="D45" s="410"/>
      <c r="E45" s="410"/>
      <c r="F45" s="410"/>
      <c r="G45" s="410"/>
      <c r="H45" s="410"/>
      <c r="I45" s="410"/>
      <c r="J45" s="410"/>
      <c r="K45" s="410"/>
      <c r="L45" s="410"/>
      <c r="M45" s="410"/>
      <c r="N45" s="410"/>
    </row>
    <row r="46" spans="2:25" ht="24.95" customHeight="1" x14ac:dyDescent="0.25">
      <c r="B46" s="410"/>
      <c r="C46" s="410"/>
      <c r="D46" s="410"/>
      <c r="E46" s="410"/>
      <c r="F46" s="410"/>
      <c r="G46" s="410"/>
      <c r="H46" s="410"/>
      <c r="I46" s="410"/>
      <c r="J46" s="410"/>
      <c r="K46" s="410"/>
      <c r="L46" s="410"/>
      <c r="M46" s="410"/>
      <c r="N46" s="410"/>
    </row>
    <row r="47" spans="2:25" ht="24.95" customHeight="1" x14ac:dyDescent="0.25">
      <c r="B47" s="410"/>
      <c r="C47" s="410"/>
      <c r="D47" s="410"/>
      <c r="E47" s="410"/>
      <c r="F47" s="410"/>
      <c r="G47" s="410"/>
      <c r="H47" s="410"/>
      <c r="I47" s="410"/>
      <c r="J47" s="410"/>
      <c r="K47" s="410"/>
      <c r="L47" s="410"/>
      <c r="M47" s="410"/>
      <c r="N47" s="410"/>
    </row>
    <row r="48" spans="2:25" ht="24.95" customHeight="1" x14ac:dyDescent="0.25">
      <c r="B48" s="410"/>
      <c r="C48" s="410"/>
      <c r="D48" s="410"/>
      <c r="E48" s="410"/>
      <c r="F48" s="410"/>
      <c r="G48" s="410"/>
      <c r="H48" s="410"/>
      <c r="I48" s="410"/>
      <c r="J48" s="410"/>
      <c r="K48" s="410"/>
      <c r="L48" s="410"/>
      <c r="M48" s="410"/>
      <c r="N48" s="410"/>
    </row>
    <row r="49" spans="2:14" ht="24.95" customHeight="1" x14ac:dyDescent="0.25">
      <c r="B49" s="411" t="s">
        <v>185</v>
      </c>
      <c r="C49" s="411"/>
      <c r="D49" s="411"/>
      <c r="E49" s="411"/>
      <c r="F49" s="411"/>
      <c r="G49" s="411"/>
      <c r="H49" s="411"/>
      <c r="I49" s="411"/>
      <c r="J49" s="411" t="s">
        <v>222</v>
      </c>
      <c r="K49" s="411"/>
      <c r="L49" s="411" t="s">
        <v>284</v>
      </c>
      <c r="M49" s="411"/>
      <c r="N49" s="411"/>
    </row>
    <row r="50" spans="2:14" ht="24.95" customHeight="1" x14ac:dyDescent="0.25">
      <c r="B50" s="411"/>
      <c r="C50" s="411"/>
      <c r="D50" s="411"/>
      <c r="E50" s="411"/>
      <c r="F50" s="411"/>
      <c r="G50" s="411"/>
      <c r="H50" s="411"/>
      <c r="I50" s="411"/>
      <c r="J50" s="411" t="s">
        <v>223</v>
      </c>
      <c r="K50" s="411"/>
      <c r="L50" s="411"/>
      <c r="M50" s="411"/>
      <c r="N50" s="411"/>
    </row>
    <row r="51" spans="2:14" ht="24.95" customHeight="1" x14ac:dyDescent="0.25">
      <c r="B51" s="411"/>
      <c r="C51" s="411"/>
      <c r="D51" s="411"/>
      <c r="E51" s="411"/>
      <c r="F51" s="411"/>
      <c r="G51" s="411"/>
      <c r="H51" s="411"/>
      <c r="I51" s="411"/>
      <c r="J51" s="140"/>
      <c r="K51" s="140"/>
      <c r="L51" s="411"/>
      <c r="M51" s="411"/>
      <c r="N51" s="411"/>
    </row>
    <row r="52" spans="2:14" ht="24.95" customHeight="1" x14ac:dyDescent="0.25">
      <c r="B52" s="173"/>
      <c r="C52" s="173"/>
      <c r="D52" s="173"/>
      <c r="E52" s="173"/>
      <c r="F52" s="173"/>
      <c r="G52" s="173"/>
      <c r="H52" s="173"/>
      <c r="I52" s="173"/>
      <c r="J52" s="173"/>
      <c r="K52" s="173"/>
      <c r="L52" s="173"/>
      <c r="M52" s="173"/>
      <c r="N52" s="173"/>
    </row>
    <row r="53" spans="2:14" ht="24.95" customHeight="1" x14ac:dyDescent="0.25">
      <c r="B53" s="173"/>
      <c r="C53" s="173"/>
      <c r="D53" s="173"/>
      <c r="E53" s="173"/>
      <c r="F53" s="173"/>
      <c r="G53" s="173"/>
      <c r="H53" s="173"/>
      <c r="I53" s="173"/>
      <c r="J53" s="173"/>
      <c r="K53" s="173"/>
      <c r="L53" s="173"/>
      <c r="M53" s="173"/>
      <c r="N53" s="173"/>
    </row>
    <row r="54" spans="2:14" ht="24.95" customHeight="1" x14ac:dyDescent="0.25">
      <c r="B54" s="173"/>
      <c r="C54" s="173"/>
      <c r="D54" s="173"/>
      <c r="E54" s="173"/>
      <c r="F54" s="173"/>
      <c r="G54" s="173"/>
      <c r="H54" s="173"/>
      <c r="I54" s="173"/>
      <c r="J54" s="173"/>
      <c r="K54" s="173"/>
      <c r="L54" s="173"/>
      <c r="M54" s="173"/>
      <c r="N54" s="173"/>
    </row>
    <row r="55" spans="2:14" ht="24.95" customHeight="1" x14ac:dyDescent="0.25">
      <c r="B55" s="173"/>
      <c r="C55" s="173"/>
      <c r="D55" s="173"/>
      <c r="E55" s="173"/>
      <c r="F55" s="173"/>
      <c r="G55" s="173"/>
      <c r="H55" s="173"/>
      <c r="I55" s="173"/>
      <c r="J55" s="173"/>
      <c r="K55" s="173"/>
      <c r="L55" s="173"/>
      <c r="M55" s="173"/>
      <c r="N55" s="173"/>
    </row>
    <row r="56" spans="2:14" ht="24.95" customHeight="1" x14ac:dyDescent="0.25"/>
    <row r="57" spans="2:14" ht="24.95" customHeight="1" x14ac:dyDescent="0.25"/>
    <row r="58" spans="2:14" ht="24.95" customHeight="1" x14ac:dyDescent="0.25"/>
    <row r="59" spans="2:14" ht="24.95" customHeight="1" x14ac:dyDescent="0.25"/>
    <row r="60" spans="2:14" ht="24.95" customHeight="1" x14ac:dyDescent="0.25"/>
    <row r="61" spans="2:14" ht="24.95" customHeight="1" x14ac:dyDescent="0.25"/>
    <row r="62" spans="2:14" ht="24.95" customHeight="1" x14ac:dyDescent="0.25"/>
    <row r="63" spans="2:14" ht="24.95" customHeight="1" x14ac:dyDescent="0.25"/>
    <row r="64" spans="2:1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sheetData>
  <sheetProtection algorithmName="SHA-512" hashValue="gGEgJG8VS/BwO6/NcgCxre80YG5JNtTdXM5sKBSRpEctSvUu84sSlfBJTkWues22xmWsmYcttXmK0va/o+kFXw==" saltValue="7nlB9nM860HTj4DDz00hFA==" spinCount="100000" sheet="1" objects="1" scenarios="1" formatCells="0" formatColumns="0" formatRows="0" insertColumns="0" insertRows="0" deleteColumns="0" deleteRows="0"/>
  <mergeCells count="15">
    <mergeCell ref="B34:N34"/>
    <mergeCell ref="B35:N48"/>
    <mergeCell ref="B49:I51"/>
    <mergeCell ref="L49:N49"/>
    <mergeCell ref="L50:N51"/>
    <mergeCell ref="J49:K49"/>
    <mergeCell ref="J50:K50"/>
    <mergeCell ref="O2:Y33"/>
    <mergeCell ref="B2:D2"/>
    <mergeCell ref="E2:N2"/>
    <mergeCell ref="B3:N3"/>
    <mergeCell ref="B4:N4"/>
    <mergeCell ref="B19:N19"/>
    <mergeCell ref="B5:N18"/>
    <mergeCell ref="B20:N33"/>
  </mergeCells>
  <pageMargins left="0.7" right="0.7" top="0.75" bottom="0.75" header="0.3" footer="0.3"/>
  <pageSetup paperSize="9" scale="53"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Nazwane zakresy</vt:lpstr>
      </vt:variant>
      <vt:variant>
        <vt:i4>13</vt:i4>
      </vt:variant>
    </vt:vector>
  </HeadingPairs>
  <TitlesOfParts>
    <vt:vector size="26" baseType="lpstr">
      <vt:lpstr>1.StrTytułowa</vt:lpstr>
      <vt:lpstr>2.ZakresRzeczowy</vt:lpstr>
      <vt:lpstr>B-01</vt:lpstr>
      <vt:lpstr>B-02</vt:lpstr>
      <vt:lpstr>B-03</vt:lpstr>
      <vt:lpstr>B-04</vt:lpstr>
      <vt:lpstr>B-05</vt:lpstr>
      <vt:lpstr>B-06</vt:lpstr>
      <vt:lpstr>B-07</vt:lpstr>
      <vt:lpstr>B-08</vt:lpstr>
      <vt:lpstr>B-09</vt:lpstr>
      <vt:lpstr>3.BilansEnergii</vt:lpstr>
      <vt:lpstr>4.SprawozdanieDNSH</vt:lpstr>
      <vt:lpstr>'1.StrTytułowa'!Obszar_wydruku</vt:lpstr>
      <vt:lpstr>'2.ZakresRzeczowy'!Obszar_wydruku</vt:lpstr>
      <vt:lpstr>'3.BilansEnergii'!Obszar_wydruku</vt:lpstr>
      <vt:lpstr>'4.SprawozdanieDNSH'!Obszar_wydruku</vt:lpstr>
      <vt:lpstr>'B-01'!Obszar_wydruku</vt:lpstr>
      <vt:lpstr>'B-02'!Obszar_wydruku</vt:lpstr>
      <vt:lpstr>'B-03'!Obszar_wydruku</vt:lpstr>
      <vt:lpstr>'B-04'!Obszar_wydruku</vt:lpstr>
      <vt:lpstr>'B-05'!Obszar_wydruku</vt:lpstr>
      <vt:lpstr>'B-06'!Obszar_wydruku</vt:lpstr>
      <vt:lpstr>'B-07'!Obszar_wydruku</vt:lpstr>
      <vt:lpstr>'B-08'!Obszar_wydruku</vt:lpstr>
      <vt:lpstr>'B-09'!Obszar_wydruku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 Oblekowski</dc:creator>
  <cp:lastModifiedBy>W.Sowała (KW Łódź)</cp:lastModifiedBy>
  <cp:lastPrinted>2024-06-20T07:56:22Z</cp:lastPrinted>
  <dcterms:created xsi:type="dcterms:W3CDTF">2015-06-05T18:19:34Z</dcterms:created>
  <dcterms:modified xsi:type="dcterms:W3CDTF">2025-08-16T19:46:52Z</dcterms:modified>
</cp:coreProperties>
</file>